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water management\01. Statement of Financial Performance\"/>
    </mc:Choice>
  </mc:AlternateContent>
  <xr:revisionPtr revIDLastSave="0" documentId="8_{3B8AF867-237A-4F1D-A328-189962C7E942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CPT!$A$1:$AA$60</definedName>
    <definedName name="_xlnm.Print_Area" localSheetId="6">'DC1'!$A$1:$AA$60</definedName>
    <definedName name="_xlnm.Print_Area" localSheetId="12">'DC2'!$A$1:$AA$60</definedName>
    <definedName name="_xlnm.Print_Area" localSheetId="17">'DC3'!$A$1:$AA$60</definedName>
    <definedName name="_xlnm.Print_Area" localSheetId="25">'DC4'!$A$1:$AA$60</definedName>
    <definedName name="_xlnm.Print_Area" localSheetId="29">'DC5'!$A$1:$AA$60</definedName>
    <definedName name="_xlnm.Print_Area" localSheetId="30">Summary!$A$1:$AA$60</definedName>
    <definedName name="_xlnm.Print_Area" localSheetId="1">'WC011'!$A$1:$AA$60</definedName>
    <definedName name="_xlnm.Print_Area" localSheetId="2">'WC012'!$A$1:$AA$60</definedName>
    <definedName name="_xlnm.Print_Area" localSheetId="3">'WC013'!$A$1:$AA$60</definedName>
    <definedName name="_xlnm.Print_Area" localSheetId="4">'WC014'!$A$1:$AA$60</definedName>
    <definedName name="_xlnm.Print_Area" localSheetId="5">'WC015'!$A$1:$AA$60</definedName>
    <definedName name="_xlnm.Print_Area" localSheetId="7">'WC022'!$A$1:$AA$60</definedName>
    <definedName name="_xlnm.Print_Area" localSheetId="8">'WC023'!$A$1:$AA$60</definedName>
    <definedName name="_xlnm.Print_Area" localSheetId="9">'WC024'!$A$1:$AA$60</definedName>
    <definedName name="_xlnm.Print_Area" localSheetId="10">'WC025'!$A$1:$AA$60</definedName>
    <definedName name="_xlnm.Print_Area" localSheetId="11">'WC026'!$A$1:$AA$60</definedName>
    <definedName name="_xlnm.Print_Area" localSheetId="13">'WC031'!$A$1:$AA$60</definedName>
    <definedName name="_xlnm.Print_Area" localSheetId="14">'WC032'!$A$1:$AA$60</definedName>
    <definedName name="_xlnm.Print_Area" localSheetId="15">'WC033'!$A$1:$AA$60</definedName>
    <definedName name="_xlnm.Print_Area" localSheetId="16">'WC034'!$A$1:$AA$60</definedName>
    <definedName name="_xlnm.Print_Area" localSheetId="18">'WC041'!$A$1:$AA$60</definedName>
    <definedName name="_xlnm.Print_Area" localSheetId="19">'WC042'!$A$1:$AA$60</definedName>
    <definedName name="_xlnm.Print_Area" localSheetId="20">'WC043'!$A$1:$AA$60</definedName>
    <definedName name="_xlnm.Print_Area" localSheetId="21">'WC044'!$A$1:$AA$60</definedName>
    <definedName name="_xlnm.Print_Area" localSheetId="22">'WC045'!$A$1:$AA$60</definedName>
    <definedName name="_xlnm.Print_Area" localSheetId="23">'WC047'!$A$1:$AA$60</definedName>
    <definedName name="_xlnm.Print_Area" localSheetId="24">'WC048'!$A$1:$AA$60</definedName>
    <definedName name="_xlnm.Print_Area" localSheetId="26">'WC051'!$A$1:$AA$60</definedName>
    <definedName name="_xlnm.Print_Area" localSheetId="27">'WC052'!$A$1:$AA$60</definedName>
    <definedName name="_xlnm.Print_Area" localSheetId="28">'WC053'!$A$1:$AA$60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49" i="2" l="1"/>
  <c r="S52" i="2" s="1"/>
  <c r="S54" i="2" s="1"/>
  <c r="S57" i="2" s="1"/>
  <c r="S60" i="2" s="1"/>
  <c r="O49" i="2"/>
  <c r="O52" i="2" s="1"/>
  <c r="O54" i="2" s="1"/>
  <c r="O57" i="2" s="1"/>
  <c r="O60" i="2" s="1"/>
  <c r="K49" i="2"/>
  <c r="K52" i="2" s="1"/>
  <c r="K54" i="2" s="1"/>
  <c r="K57" i="2" s="1"/>
  <c r="K60" i="2" s="1"/>
  <c r="AA48" i="2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33" i="2"/>
  <c r="AA49" i="2" s="1"/>
  <c r="AA52" i="2" s="1"/>
  <c r="AA54" i="2" s="1"/>
  <c r="AA57" i="2" s="1"/>
  <c r="AA60" i="2" s="1"/>
  <c r="Y33" i="2"/>
  <c r="Y49" i="2" s="1"/>
  <c r="Y52" i="2" s="1"/>
  <c r="Y54" i="2" s="1"/>
  <c r="Y57" i="2" s="1"/>
  <c r="Y60" i="2" s="1"/>
  <c r="X33" i="2"/>
  <c r="X49" i="2" s="1"/>
  <c r="W33" i="2"/>
  <c r="W49" i="2" s="1"/>
  <c r="W52" i="2" s="1"/>
  <c r="W54" i="2" s="1"/>
  <c r="W57" i="2" s="1"/>
  <c r="W60" i="2" s="1"/>
  <c r="V33" i="2"/>
  <c r="V49" i="2" s="1"/>
  <c r="V52" i="2" s="1"/>
  <c r="V54" i="2" s="1"/>
  <c r="V57" i="2" s="1"/>
  <c r="V60" i="2" s="1"/>
  <c r="U33" i="2"/>
  <c r="T33" i="2"/>
  <c r="S33" i="2"/>
  <c r="R33" i="2"/>
  <c r="R49" i="2" s="1"/>
  <c r="R52" i="2" s="1"/>
  <c r="R54" i="2" s="1"/>
  <c r="R57" i="2" s="1"/>
  <c r="R60" i="2" s="1"/>
  <c r="Q33" i="2"/>
  <c r="Q49" i="2" s="1"/>
  <c r="Q52" i="2" s="1"/>
  <c r="Q54" i="2" s="1"/>
  <c r="Q57" i="2" s="1"/>
  <c r="Q60" i="2" s="1"/>
  <c r="P33" i="2"/>
  <c r="P49" i="2" s="1"/>
  <c r="P52" i="2" s="1"/>
  <c r="P54" i="2" s="1"/>
  <c r="P57" i="2" s="1"/>
  <c r="P60" i="2" s="1"/>
  <c r="O33" i="2"/>
  <c r="N33" i="2"/>
  <c r="M33" i="2"/>
  <c r="L33" i="2"/>
  <c r="L49" i="2" s="1"/>
  <c r="L52" i="2" s="1"/>
  <c r="L54" i="2" s="1"/>
  <c r="L57" i="2" s="1"/>
  <c r="L60" i="2" s="1"/>
  <c r="K33" i="2"/>
  <c r="J33" i="2"/>
  <c r="I33" i="2"/>
  <c r="I49" i="2" s="1"/>
  <c r="I52" i="2" s="1"/>
  <c r="I54" i="2" s="1"/>
  <c r="I57" i="2" s="1"/>
  <c r="I60" i="2" s="1"/>
  <c r="H33" i="2"/>
  <c r="G33" i="2"/>
  <c r="G49" i="2" s="1"/>
  <c r="G52" i="2" s="1"/>
  <c r="G54" i="2" s="1"/>
  <c r="G57" i="2" s="1"/>
  <c r="G60" i="2" s="1"/>
  <c r="F33" i="2"/>
  <c r="F49" i="2" s="1"/>
  <c r="F52" i="2" s="1"/>
  <c r="F54" i="2" s="1"/>
  <c r="F57" i="2" s="1"/>
  <c r="F60" i="2" s="1"/>
  <c r="E33" i="2"/>
  <c r="E49" i="2" s="1"/>
  <c r="E52" i="2" s="1"/>
  <c r="E54" i="2" s="1"/>
  <c r="E57" i="2" s="1"/>
  <c r="E60" i="2" s="1"/>
  <c r="D33" i="2"/>
  <c r="D49" i="2" s="1"/>
  <c r="D52" i="2" s="1"/>
  <c r="D54" i="2" s="1"/>
  <c r="D57" i="2" s="1"/>
  <c r="D60" i="2" s="1"/>
  <c r="C33" i="2"/>
  <c r="C49" i="2" s="1"/>
  <c r="C52" i="2" s="1"/>
  <c r="C54" i="2" s="1"/>
  <c r="C57" i="2" s="1"/>
  <c r="C60" i="2" s="1"/>
  <c r="Q52" i="3"/>
  <c r="Q54" i="3" s="1"/>
  <c r="Q57" i="3" s="1"/>
  <c r="Q60" i="3" s="1"/>
  <c r="R49" i="3"/>
  <c r="R52" i="3" s="1"/>
  <c r="R54" i="3" s="1"/>
  <c r="R57" i="3" s="1"/>
  <c r="R60" i="3" s="1"/>
  <c r="J49" i="3"/>
  <c r="J52" i="3" s="1"/>
  <c r="J54" i="3" s="1"/>
  <c r="J57" i="3" s="1"/>
  <c r="J60" i="3" s="1"/>
  <c r="I49" i="3"/>
  <c r="I52" i="3" s="1"/>
  <c r="I54" i="3" s="1"/>
  <c r="I57" i="3" s="1"/>
  <c r="I60" i="3" s="1"/>
  <c r="AA48" i="3"/>
  <c r="Y48" i="3"/>
  <c r="X48" i="3"/>
  <c r="Z48" i="3" s="1"/>
  <c r="W48" i="3"/>
  <c r="V48" i="3"/>
  <c r="V49" i="3" s="1"/>
  <c r="V52" i="3" s="1"/>
  <c r="V54" i="3" s="1"/>
  <c r="V57" i="3" s="1"/>
  <c r="V60" i="3" s="1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33" i="3"/>
  <c r="Y33" i="3"/>
  <c r="X33" i="3"/>
  <c r="W33" i="3"/>
  <c r="V33" i="3"/>
  <c r="U33" i="3"/>
  <c r="U49" i="3" s="1"/>
  <c r="U52" i="3" s="1"/>
  <c r="U54" i="3" s="1"/>
  <c r="U57" i="3" s="1"/>
  <c r="U60" i="3" s="1"/>
  <c r="T33" i="3"/>
  <c r="T49" i="3" s="1"/>
  <c r="T52" i="3" s="1"/>
  <c r="T54" i="3" s="1"/>
  <c r="T57" i="3" s="1"/>
  <c r="T60" i="3" s="1"/>
  <c r="S33" i="3"/>
  <c r="R33" i="3"/>
  <c r="Q33" i="3"/>
  <c r="Q49" i="3" s="1"/>
  <c r="P33" i="3"/>
  <c r="P49" i="3" s="1"/>
  <c r="P52" i="3" s="1"/>
  <c r="P54" i="3" s="1"/>
  <c r="P57" i="3" s="1"/>
  <c r="P60" i="3" s="1"/>
  <c r="O33" i="3"/>
  <c r="O49" i="3" s="1"/>
  <c r="O52" i="3" s="1"/>
  <c r="O54" i="3" s="1"/>
  <c r="O57" i="3" s="1"/>
  <c r="O60" i="3" s="1"/>
  <c r="N33" i="3"/>
  <c r="N49" i="3" s="1"/>
  <c r="N52" i="3" s="1"/>
  <c r="N54" i="3" s="1"/>
  <c r="N57" i="3" s="1"/>
  <c r="N60" i="3" s="1"/>
  <c r="M33" i="3"/>
  <c r="M49" i="3" s="1"/>
  <c r="M52" i="3" s="1"/>
  <c r="M54" i="3" s="1"/>
  <c r="M57" i="3" s="1"/>
  <c r="M60" i="3" s="1"/>
  <c r="L33" i="3"/>
  <c r="K33" i="3"/>
  <c r="J33" i="3"/>
  <c r="I33" i="3"/>
  <c r="H33" i="3"/>
  <c r="G33" i="3"/>
  <c r="F33" i="3"/>
  <c r="F49" i="3" s="1"/>
  <c r="F52" i="3" s="1"/>
  <c r="F54" i="3" s="1"/>
  <c r="F57" i="3" s="1"/>
  <c r="F60" i="3" s="1"/>
  <c r="E33" i="3"/>
  <c r="E49" i="3" s="1"/>
  <c r="E52" i="3" s="1"/>
  <c r="E54" i="3" s="1"/>
  <c r="E57" i="3" s="1"/>
  <c r="E60" i="3" s="1"/>
  <c r="D33" i="3"/>
  <c r="D49" i="3" s="1"/>
  <c r="D52" i="3" s="1"/>
  <c r="D54" i="3" s="1"/>
  <c r="D57" i="3" s="1"/>
  <c r="D60" i="3" s="1"/>
  <c r="C33" i="3"/>
  <c r="C49" i="3" s="1"/>
  <c r="C52" i="3" s="1"/>
  <c r="C54" i="3" s="1"/>
  <c r="C57" i="3" s="1"/>
  <c r="C60" i="3" s="1"/>
  <c r="I60" i="4"/>
  <c r="M49" i="4"/>
  <c r="M52" i="4" s="1"/>
  <c r="M54" i="4" s="1"/>
  <c r="M57" i="4" s="1"/>
  <c r="M60" i="4" s="1"/>
  <c r="I49" i="4"/>
  <c r="I52" i="4" s="1"/>
  <c r="I54" i="4" s="1"/>
  <c r="I57" i="4" s="1"/>
  <c r="H49" i="4"/>
  <c r="H52" i="4" s="1"/>
  <c r="H54" i="4" s="1"/>
  <c r="H57" i="4" s="1"/>
  <c r="H60" i="4" s="1"/>
  <c r="AA48" i="4"/>
  <c r="Y48" i="4"/>
  <c r="X48" i="4"/>
  <c r="Z48" i="4" s="1"/>
  <c r="W48" i="4"/>
  <c r="V48" i="4"/>
  <c r="U48" i="4"/>
  <c r="T48" i="4"/>
  <c r="S48" i="4"/>
  <c r="R48" i="4"/>
  <c r="Q48" i="4"/>
  <c r="P48" i="4"/>
  <c r="P49" i="4" s="1"/>
  <c r="P52" i="4" s="1"/>
  <c r="P54" i="4" s="1"/>
  <c r="P57" i="4" s="1"/>
  <c r="P60" i="4" s="1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33" i="4"/>
  <c r="AA49" i="4" s="1"/>
  <c r="AA52" i="4" s="1"/>
  <c r="AA54" i="4" s="1"/>
  <c r="AA57" i="4" s="1"/>
  <c r="AA60" i="4" s="1"/>
  <c r="Y33" i="4"/>
  <c r="Y49" i="4" s="1"/>
  <c r="Y52" i="4" s="1"/>
  <c r="Y54" i="4" s="1"/>
  <c r="Y57" i="4" s="1"/>
  <c r="Y60" i="4" s="1"/>
  <c r="X33" i="4"/>
  <c r="X49" i="4" s="1"/>
  <c r="W33" i="4"/>
  <c r="V33" i="4"/>
  <c r="U33" i="4"/>
  <c r="T33" i="4"/>
  <c r="T49" i="4" s="1"/>
  <c r="T52" i="4" s="1"/>
  <c r="T54" i="4" s="1"/>
  <c r="T57" i="4" s="1"/>
  <c r="T60" i="4" s="1"/>
  <c r="S33" i="4"/>
  <c r="S49" i="4" s="1"/>
  <c r="S52" i="4" s="1"/>
  <c r="S54" i="4" s="1"/>
  <c r="S57" i="4" s="1"/>
  <c r="S60" i="4" s="1"/>
  <c r="R33" i="4"/>
  <c r="Q33" i="4"/>
  <c r="P33" i="4"/>
  <c r="O33" i="4"/>
  <c r="N33" i="4"/>
  <c r="M33" i="4"/>
  <c r="L33" i="4"/>
  <c r="L49" i="4" s="1"/>
  <c r="L52" i="4" s="1"/>
  <c r="L54" i="4" s="1"/>
  <c r="L57" i="4" s="1"/>
  <c r="L60" i="4" s="1"/>
  <c r="K33" i="4"/>
  <c r="K49" i="4" s="1"/>
  <c r="K52" i="4" s="1"/>
  <c r="K54" i="4" s="1"/>
  <c r="K57" i="4" s="1"/>
  <c r="K60" i="4" s="1"/>
  <c r="J33" i="4"/>
  <c r="I33" i="4"/>
  <c r="H33" i="4"/>
  <c r="G33" i="4"/>
  <c r="G49" i="4" s="1"/>
  <c r="G52" i="4" s="1"/>
  <c r="G54" i="4" s="1"/>
  <c r="G57" i="4" s="1"/>
  <c r="G60" i="4" s="1"/>
  <c r="F33" i="4"/>
  <c r="F49" i="4" s="1"/>
  <c r="F52" i="4" s="1"/>
  <c r="F54" i="4" s="1"/>
  <c r="F57" i="4" s="1"/>
  <c r="F60" i="4" s="1"/>
  <c r="E33" i="4"/>
  <c r="E49" i="4" s="1"/>
  <c r="E52" i="4" s="1"/>
  <c r="E54" i="4" s="1"/>
  <c r="E57" i="4" s="1"/>
  <c r="E60" i="4" s="1"/>
  <c r="D33" i="4"/>
  <c r="D49" i="4" s="1"/>
  <c r="D52" i="4" s="1"/>
  <c r="D54" i="4" s="1"/>
  <c r="D57" i="4" s="1"/>
  <c r="D60" i="4" s="1"/>
  <c r="C33" i="4"/>
  <c r="C49" i="4" s="1"/>
  <c r="C52" i="4" s="1"/>
  <c r="C54" i="4" s="1"/>
  <c r="C57" i="4" s="1"/>
  <c r="C60" i="4" s="1"/>
  <c r="S57" i="5"/>
  <c r="S60" i="5" s="1"/>
  <c r="Y54" i="5"/>
  <c r="Y57" i="5" s="1"/>
  <c r="Y60" i="5" s="1"/>
  <c r="X49" i="5"/>
  <c r="Z49" i="5" s="1"/>
  <c r="W49" i="5"/>
  <c r="W52" i="5" s="1"/>
  <c r="W54" i="5" s="1"/>
  <c r="W57" i="5" s="1"/>
  <c r="W60" i="5" s="1"/>
  <c r="AA48" i="5"/>
  <c r="Y48" i="5"/>
  <c r="X48" i="5"/>
  <c r="Z48" i="5" s="1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J49" i="5" s="1"/>
  <c r="J52" i="5" s="1"/>
  <c r="J54" i="5" s="1"/>
  <c r="J57" i="5" s="1"/>
  <c r="J60" i="5" s="1"/>
  <c r="I48" i="5"/>
  <c r="H48" i="5"/>
  <c r="G48" i="5"/>
  <c r="F48" i="5"/>
  <c r="E48" i="5"/>
  <c r="D48" i="5"/>
  <c r="C48" i="5"/>
  <c r="AA33" i="5"/>
  <c r="AA49" i="5" s="1"/>
  <c r="AA52" i="5" s="1"/>
  <c r="AA54" i="5" s="1"/>
  <c r="AA57" i="5" s="1"/>
  <c r="AA60" i="5" s="1"/>
  <c r="Y33" i="5"/>
  <c r="Y49" i="5" s="1"/>
  <c r="Y52" i="5" s="1"/>
  <c r="X33" i="5"/>
  <c r="W33" i="5"/>
  <c r="V33" i="5"/>
  <c r="V49" i="5" s="1"/>
  <c r="V52" i="5" s="1"/>
  <c r="V54" i="5" s="1"/>
  <c r="V57" i="5" s="1"/>
  <c r="V60" i="5" s="1"/>
  <c r="U33" i="5"/>
  <c r="T33" i="5"/>
  <c r="T49" i="5" s="1"/>
  <c r="T52" i="5" s="1"/>
  <c r="T54" i="5" s="1"/>
  <c r="T57" i="5" s="1"/>
  <c r="T60" i="5" s="1"/>
  <c r="S33" i="5"/>
  <c r="S49" i="5" s="1"/>
  <c r="S52" i="5" s="1"/>
  <c r="S54" i="5" s="1"/>
  <c r="R33" i="5"/>
  <c r="R49" i="5" s="1"/>
  <c r="R52" i="5" s="1"/>
  <c r="R54" i="5" s="1"/>
  <c r="R57" i="5" s="1"/>
  <c r="R60" i="5" s="1"/>
  <c r="Q33" i="5"/>
  <c r="Q49" i="5" s="1"/>
  <c r="Q52" i="5" s="1"/>
  <c r="Q54" i="5" s="1"/>
  <c r="Q57" i="5" s="1"/>
  <c r="Q60" i="5" s="1"/>
  <c r="P33" i="5"/>
  <c r="P49" i="5" s="1"/>
  <c r="P52" i="5" s="1"/>
  <c r="P54" i="5" s="1"/>
  <c r="P57" i="5" s="1"/>
  <c r="P60" i="5" s="1"/>
  <c r="O33" i="5"/>
  <c r="O49" i="5" s="1"/>
  <c r="O52" i="5" s="1"/>
  <c r="O54" i="5" s="1"/>
  <c r="O57" i="5" s="1"/>
  <c r="O60" i="5" s="1"/>
  <c r="N33" i="5"/>
  <c r="M33" i="5"/>
  <c r="L33" i="5"/>
  <c r="L49" i="5" s="1"/>
  <c r="L52" i="5" s="1"/>
  <c r="L54" i="5" s="1"/>
  <c r="L57" i="5" s="1"/>
  <c r="L60" i="5" s="1"/>
  <c r="K33" i="5"/>
  <c r="J33" i="5"/>
  <c r="I33" i="5"/>
  <c r="H33" i="5"/>
  <c r="G33" i="5"/>
  <c r="F33" i="5"/>
  <c r="F49" i="5" s="1"/>
  <c r="F52" i="5" s="1"/>
  <c r="F54" i="5" s="1"/>
  <c r="F57" i="5" s="1"/>
  <c r="F60" i="5" s="1"/>
  <c r="E33" i="5"/>
  <c r="D33" i="5"/>
  <c r="D49" i="5" s="1"/>
  <c r="D52" i="5" s="1"/>
  <c r="D54" i="5" s="1"/>
  <c r="D57" i="5" s="1"/>
  <c r="D60" i="5" s="1"/>
  <c r="C33" i="5"/>
  <c r="N49" i="6"/>
  <c r="N52" i="6" s="1"/>
  <c r="N54" i="6" s="1"/>
  <c r="N57" i="6" s="1"/>
  <c r="N60" i="6" s="1"/>
  <c r="M49" i="6"/>
  <c r="M52" i="6" s="1"/>
  <c r="M54" i="6" s="1"/>
  <c r="M57" i="6" s="1"/>
  <c r="M60" i="6" s="1"/>
  <c r="AA48" i="6"/>
  <c r="Z48" i="6"/>
  <c r="Y48" i="6"/>
  <c r="Y49" i="6" s="1"/>
  <c r="Y52" i="6" s="1"/>
  <c r="Y54" i="6" s="1"/>
  <c r="Y57" i="6" s="1"/>
  <c r="Y60" i="6" s="1"/>
  <c r="X48" i="6"/>
  <c r="W48" i="6"/>
  <c r="W49" i="6" s="1"/>
  <c r="W52" i="6" s="1"/>
  <c r="W54" i="6" s="1"/>
  <c r="W57" i="6" s="1"/>
  <c r="W60" i="6" s="1"/>
  <c r="V48" i="6"/>
  <c r="U48" i="6"/>
  <c r="T48" i="6"/>
  <c r="S48" i="6"/>
  <c r="S49" i="6" s="1"/>
  <c r="S52" i="6" s="1"/>
  <c r="S54" i="6" s="1"/>
  <c r="S57" i="6" s="1"/>
  <c r="S60" i="6" s="1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F49" i="6" s="1"/>
  <c r="F52" i="6" s="1"/>
  <c r="F54" i="6" s="1"/>
  <c r="F57" i="6" s="1"/>
  <c r="F60" i="6" s="1"/>
  <c r="E48" i="6"/>
  <c r="D48" i="6"/>
  <c r="C48" i="6"/>
  <c r="AA33" i="6"/>
  <c r="Z33" i="6"/>
  <c r="Y33" i="6"/>
  <c r="X33" i="6"/>
  <c r="W33" i="6"/>
  <c r="V33" i="6"/>
  <c r="V49" i="6" s="1"/>
  <c r="V52" i="6" s="1"/>
  <c r="V54" i="6" s="1"/>
  <c r="V57" i="6" s="1"/>
  <c r="V60" i="6" s="1"/>
  <c r="U33" i="6"/>
  <c r="U49" i="6" s="1"/>
  <c r="U52" i="6" s="1"/>
  <c r="U54" i="6" s="1"/>
  <c r="U57" i="6" s="1"/>
  <c r="U60" i="6" s="1"/>
  <c r="T33" i="6"/>
  <c r="S33" i="6"/>
  <c r="R33" i="6"/>
  <c r="Q33" i="6"/>
  <c r="P33" i="6"/>
  <c r="P49" i="6" s="1"/>
  <c r="P52" i="6" s="1"/>
  <c r="P54" i="6" s="1"/>
  <c r="P57" i="6" s="1"/>
  <c r="P60" i="6" s="1"/>
  <c r="O33" i="6"/>
  <c r="O49" i="6" s="1"/>
  <c r="O52" i="6" s="1"/>
  <c r="O54" i="6" s="1"/>
  <c r="O57" i="6" s="1"/>
  <c r="O60" i="6" s="1"/>
  <c r="N33" i="6"/>
  <c r="M33" i="6"/>
  <c r="L33" i="6"/>
  <c r="K33" i="6"/>
  <c r="K49" i="6" s="1"/>
  <c r="K52" i="6" s="1"/>
  <c r="K54" i="6" s="1"/>
  <c r="K57" i="6" s="1"/>
  <c r="K60" i="6" s="1"/>
  <c r="J33" i="6"/>
  <c r="I33" i="6"/>
  <c r="H33" i="6"/>
  <c r="H49" i="6" s="1"/>
  <c r="H52" i="6" s="1"/>
  <c r="H54" i="6" s="1"/>
  <c r="H57" i="6" s="1"/>
  <c r="H60" i="6" s="1"/>
  <c r="G33" i="6"/>
  <c r="G49" i="6" s="1"/>
  <c r="G52" i="6" s="1"/>
  <c r="G54" i="6" s="1"/>
  <c r="G57" i="6" s="1"/>
  <c r="G60" i="6" s="1"/>
  <c r="F33" i="6"/>
  <c r="E33" i="6"/>
  <c r="D33" i="6"/>
  <c r="C33" i="6"/>
  <c r="Y54" i="7"/>
  <c r="Y57" i="7" s="1"/>
  <c r="Y60" i="7" s="1"/>
  <c r="C54" i="7"/>
  <c r="C57" i="7" s="1"/>
  <c r="C60" i="7" s="1"/>
  <c r="T52" i="7"/>
  <c r="T54" i="7" s="1"/>
  <c r="T57" i="7" s="1"/>
  <c r="T60" i="7" s="1"/>
  <c r="AA48" i="7"/>
  <c r="Y48" i="7"/>
  <c r="X48" i="7"/>
  <c r="Z48" i="7" s="1"/>
  <c r="W48" i="7"/>
  <c r="V48" i="7"/>
  <c r="U48" i="7"/>
  <c r="T48" i="7"/>
  <c r="S48" i="7"/>
  <c r="S49" i="7" s="1"/>
  <c r="S52" i="7" s="1"/>
  <c r="S54" i="7" s="1"/>
  <c r="S57" i="7" s="1"/>
  <c r="S60" i="7" s="1"/>
  <c r="R48" i="7"/>
  <c r="Q48" i="7"/>
  <c r="P48" i="7"/>
  <c r="O48" i="7"/>
  <c r="N48" i="7"/>
  <c r="M48" i="7"/>
  <c r="L48" i="7"/>
  <c r="K48" i="7"/>
  <c r="K49" i="7" s="1"/>
  <c r="K52" i="7" s="1"/>
  <c r="K54" i="7" s="1"/>
  <c r="K57" i="7" s="1"/>
  <c r="K60" i="7" s="1"/>
  <c r="J48" i="7"/>
  <c r="I48" i="7"/>
  <c r="H48" i="7"/>
  <c r="G48" i="7"/>
  <c r="F48" i="7"/>
  <c r="E48" i="7"/>
  <c r="D48" i="7"/>
  <c r="C48" i="7"/>
  <c r="AA33" i="7"/>
  <c r="AA49" i="7" s="1"/>
  <c r="AA52" i="7" s="1"/>
  <c r="AA54" i="7" s="1"/>
  <c r="AA57" i="7" s="1"/>
  <c r="AA60" i="7" s="1"/>
  <c r="Y33" i="7"/>
  <c r="Y49" i="7" s="1"/>
  <c r="Y52" i="7" s="1"/>
  <c r="X33" i="7"/>
  <c r="X49" i="7" s="1"/>
  <c r="W33" i="7"/>
  <c r="W49" i="7" s="1"/>
  <c r="W52" i="7" s="1"/>
  <c r="W54" i="7" s="1"/>
  <c r="W57" i="7" s="1"/>
  <c r="W60" i="7" s="1"/>
  <c r="V33" i="7"/>
  <c r="V49" i="7" s="1"/>
  <c r="V52" i="7" s="1"/>
  <c r="V54" i="7" s="1"/>
  <c r="V57" i="7" s="1"/>
  <c r="V60" i="7" s="1"/>
  <c r="U33" i="7"/>
  <c r="U49" i="7" s="1"/>
  <c r="U52" i="7" s="1"/>
  <c r="U54" i="7" s="1"/>
  <c r="U57" i="7" s="1"/>
  <c r="U60" i="7" s="1"/>
  <c r="T33" i="7"/>
  <c r="T49" i="7" s="1"/>
  <c r="S33" i="7"/>
  <c r="R33" i="7"/>
  <c r="Q33" i="7"/>
  <c r="Q49" i="7" s="1"/>
  <c r="Q52" i="7" s="1"/>
  <c r="Q54" i="7" s="1"/>
  <c r="Q57" i="7" s="1"/>
  <c r="Q60" i="7" s="1"/>
  <c r="P33" i="7"/>
  <c r="P49" i="7" s="1"/>
  <c r="P52" i="7" s="1"/>
  <c r="P54" i="7" s="1"/>
  <c r="P57" i="7" s="1"/>
  <c r="P60" i="7" s="1"/>
  <c r="O33" i="7"/>
  <c r="O49" i="7" s="1"/>
  <c r="O52" i="7" s="1"/>
  <c r="O54" i="7" s="1"/>
  <c r="O57" i="7" s="1"/>
  <c r="O60" i="7" s="1"/>
  <c r="N33" i="7"/>
  <c r="N49" i="7" s="1"/>
  <c r="N52" i="7" s="1"/>
  <c r="N54" i="7" s="1"/>
  <c r="N57" i="7" s="1"/>
  <c r="N60" i="7" s="1"/>
  <c r="M33" i="7"/>
  <c r="M49" i="7" s="1"/>
  <c r="M52" i="7" s="1"/>
  <c r="M54" i="7" s="1"/>
  <c r="M57" i="7" s="1"/>
  <c r="M60" i="7" s="1"/>
  <c r="L33" i="7"/>
  <c r="K33" i="7"/>
  <c r="J33" i="7"/>
  <c r="J49" i="7" s="1"/>
  <c r="J52" i="7" s="1"/>
  <c r="J54" i="7" s="1"/>
  <c r="J57" i="7" s="1"/>
  <c r="J60" i="7" s="1"/>
  <c r="I33" i="7"/>
  <c r="I49" i="7" s="1"/>
  <c r="I52" i="7" s="1"/>
  <c r="I54" i="7" s="1"/>
  <c r="I57" i="7" s="1"/>
  <c r="I60" i="7" s="1"/>
  <c r="H33" i="7"/>
  <c r="H49" i="7" s="1"/>
  <c r="H52" i="7" s="1"/>
  <c r="H54" i="7" s="1"/>
  <c r="H57" i="7" s="1"/>
  <c r="H60" i="7" s="1"/>
  <c r="G33" i="7"/>
  <c r="G49" i="7" s="1"/>
  <c r="G52" i="7" s="1"/>
  <c r="G54" i="7" s="1"/>
  <c r="G57" i="7" s="1"/>
  <c r="G60" i="7" s="1"/>
  <c r="F33" i="7"/>
  <c r="F49" i="7" s="1"/>
  <c r="F52" i="7" s="1"/>
  <c r="F54" i="7" s="1"/>
  <c r="F57" i="7" s="1"/>
  <c r="F60" i="7" s="1"/>
  <c r="E33" i="7"/>
  <c r="E49" i="7" s="1"/>
  <c r="E52" i="7" s="1"/>
  <c r="E54" i="7" s="1"/>
  <c r="E57" i="7" s="1"/>
  <c r="E60" i="7" s="1"/>
  <c r="D33" i="7"/>
  <c r="D49" i="7" s="1"/>
  <c r="D52" i="7" s="1"/>
  <c r="D54" i="7" s="1"/>
  <c r="D57" i="7" s="1"/>
  <c r="D60" i="7" s="1"/>
  <c r="C33" i="7"/>
  <c r="C49" i="7" s="1"/>
  <c r="C52" i="7" s="1"/>
  <c r="H54" i="8"/>
  <c r="H57" i="8" s="1"/>
  <c r="H60" i="8" s="1"/>
  <c r="P52" i="8"/>
  <c r="P54" i="8" s="1"/>
  <c r="P57" i="8" s="1"/>
  <c r="P60" i="8" s="1"/>
  <c r="M52" i="8"/>
  <c r="M54" i="8" s="1"/>
  <c r="M57" i="8" s="1"/>
  <c r="M60" i="8" s="1"/>
  <c r="T49" i="8"/>
  <c r="T52" i="8" s="1"/>
  <c r="T54" i="8" s="1"/>
  <c r="T57" i="8" s="1"/>
  <c r="T60" i="8" s="1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K49" i="8" s="1"/>
  <c r="K52" i="8" s="1"/>
  <c r="K54" i="8" s="1"/>
  <c r="K57" i="8" s="1"/>
  <c r="K60" i="8" s="1"/>
  <c r="J48" i="8"/>
  <c r="I48" i="8"/>
  <c r="H48" i="8"/>
  <c r="G48" i="8"/>
  <c r="F48" i="8"/>
  <c r="E48" i="8"/>
  <c r="D48" i="8"/>
  <c r="C48" i="8"/>
  <c r="AA33" i="8"/>
  <c r="Y33" i="8"/>
  <c r="Y49" i="8" s="1"/>
  <c r="Y52" i="8" s="1"/>
  <c r="Y54" i="8" s="1"/>
  <c r="Y57" i="8" s="1"/>
  <c r="Y60" i="8" s="1"/>
  <c r="X33" i="8"/>
  <c r="W33" i="8"/>
  <c r="V33" i="8"/>
  <c r="U33" i="8"/>
  <c r="U49" i="8" s="1"/>
  <c r="U52" i="8" s="1"/>
  <c r="U54" i="8" s="1"/>
  <c r="U57" i="8" s="1"/>
  <c r="U60" i="8" s="1"/>
  <c r="T33" i="8"/>
  <c r="S33" i="8"/>
  <c r="S49" i="8" s="1"/>
  <c r="S52" i="8" s="1"/>
  <c r="S54" i="8" s="1"/>
  <c r="S57" i="8" s="1"/>
  <c r="S60" i="8" s="1"/>
  <c r="R33" i="8"/>
  <c r="Q33" i="8"/>
  <c r="Q49" i="8" s="1"/>
  <c r="Q52" i="8" s="1"/>
  <c r="Q54" i="8" s="1"/>
  <c r="Q57" i="8" s="1"/>
  <c r="Q60" i="8" s="1"/>
  <c r="P33" i="8"/>
  <c r="P49" i="8" s="1"/>
  <c r="O33" i="8"/>
  <c r="O49" i="8" s="1"/>
  <c r="O52" i="8" s="1"/>
  <c r="O54" i="8" s="1"/>
  <c r="O57" i="8" s="1"/>
  <c r="O60" i="8" s="1"/>
  <c r="N33" i="8"/>
  <c r="N49" i="8" s="1"/>
  <c r="N52" i="8" s="1"/>
  <c r="N54" i="8" s="1"/>
  <c r="N57" i="8" s="1"/>
  <c r="N60" i="8" s="1"/>
  <c r="M33" i="8"/>
  <c r="M49" i="8" s="1"/>
  <c r="L33" i="8"/>
  <c r="K33" i="8"/>
  <c r="J33" i="8"/>
  <c r="I33" i="8"/>
  <c r="I49" i="8" s="1"/>
  <c r="I52" i="8" s="1"/>
  <c r="I54" i="8" s="1"/>
  <c r="I57" i="8" s="1"/>
  <c r="I60" i="8" s="1"/>
  <c r="H33" i="8"/>
  <c r="H49" i="8" s="1"/>
  <c r="H52" i="8" s="1"/>
  <c r="G33" i="8"/>
  <c r="F33" i="8"/>
  <c r="F49" i="8" s="1"/>
  <c r="F52" i="8" s="1"/>
  <c r="F54" i="8" s="1"/>
  <c r="F57" i="8" s="1"/>
  <c r="F60" i="8" s="1"/>
  <c r="E33" i="8"/>
  <c r="D33" i="8"/>
  <c r="C33" i="8"/>
  <c r="C49" i="8" s="1"/>
  <c r="C52" i="8" s="1"/>
  <c r="C54" i="8" s="1"/>
  <c r="C57" i="8" s="1"/>
  <c r="C60" i="8" s="1"/>
  <c r="J49" i="9"/>
  <c r="J52" i="9" s="1"/>
  <c r="J54" i="9" s="1"/>
  <c r="J57" i="9" s="1"/>
  <c r="J60" i="9" s="1"/>
  <c r="AA48" i="9"/>
  <c r="Y48" i="9"/>
  <c r="Y49" i="9" s="1"/>
  <c r="Y52" i="9" s="1"/>
  <c r="Y54" i="9" s="1"/>
  <c r="Y57" i="9" s="1"/>
  <c r="Y60" i="9" s="1"/>
  <c r="X48" i="9"/>
  <c r="Z48" i="9" s="1"/>
  <c r="W48" i="9"/>
  <c r="V48" i="9"/>
  <c r="U48" i="9"/>
  <c r="T48" i="9"/>
  <c r="S48" i="9"/>
  <c r="R48" i="9"/>
  <c r="R49" i="9" s="1"/>
  <c r="R52" i="9" s="1"/>
  <c r="R54" i="9" s="1"/>
  <c r="R57" i="9" s="1"/>
  <c r="R60" i="9" s="1"/>
  <c r="Q48" i="9"/>
  <c r="Q49" i="9" s="1"/>
  <c r="Q52" i="9" s="1"/>
  <c r="Q54" i="9" s="1"/>
  <c r="Q57" i="9" s="1"/>
  <c r="Q60" i="9" s="1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C49" i="9" s="1"/>
  <c r="C52" i="9" s="1"/>
  <c r="C54" i="9" s="1"/>
  <c r="C57" i="9" s="1"/>
  <c r="C60" i="9" s="1"/>
  <c r="AA33" i="9"/>
  <c r="Y33" i="9"/>
  <c r="X33" i="9"/>
  <c r="Z33" i="9" s="1"/>
  <c r="W33" i="9"/>
  <c r="W49" i="9" s="1"/>
  <c r="W52" i="9" s="1"/>
  <c r="W54" i="9" s="1"/>
  <c r="W57" i="9" s="1"/>
  <c r="W60" i="9" s="1"/>
  <c r="V33" i="9"/>
  <c r="V49" i="9" s="1"/>
  <c r="V52" i="9" s="1"/>
  <c r="V54" i="9" s="1"/>
  <c r="V57" i="9" s="1"/>
  <c r="V60" i="9" s="1"/>
  <c r="U33" i="9"/>
  <c r="U49" i="9" s="1"/>
  <c r="U52" i="9" s="1"/>
  <c r="U54" i="9" s="1"/>
  <c r="U57" i="9" s="1"/>
  <c r="U60" i="9" s="1"/>
  <c r="T33" i="9"/>
  <c r="S33" i="9"/>
  <c r="R33" i="9"/>
  <c r="Q33" i="9"/>
  <c r="P33" i="9"/>
  <c r="P49" i="9" s="1"/>
  <c r="P52" i="9" s="1"/>
  <c r="P54" i="9" s="1"/>
  <c r="P57" i="9" s="1"/>
  <c r="P60" i="9" s="1"/>
  <c r="O33" i="9"/>
  <c r="O49" i="9" s="1"/>
  <c r="O52" i="9" s="1"/>
  <c r="O54" i="9" s="1"/>
  <c r="O57" i="9" s="1"/>
  <c r="O60" i="9" s="1"/>
  <c r="N33" i="9"/>
  <c r="M33" i="9"/>
  <c r="L33" i="9"/>
  <c r="L49" i="9" s="1"/>
  <c r="L52" i="9" s="1"/>
  <c r="L54" i="9" s="1"/>
  <c r="L57" i="9" s="1"/>
  <c r="L60" i="9" s="1"/>
  <c r="K33" i="9"/>
  <c r="J33" i="9"/>
  <c r="I33" i="9"/>
  <c r="H33" i="9"/>
  <c r="H49" i="9" s="1"/>
  <c r="H52" i="9" s="1"/>
  <c r="H54" i="9" s="1"/>
  <c r="H57" i="9" s="1"/>
  <c r="H60" i="9" s="1"/>
  <c r="G33" i="9"/>
  <c r="G49" i="9" s="1"/>
  <c r="G52" i="9" s="1"/>
  <c r="G54" i="9" s="1"/>
  <c r="G57" i="9" s="1"/>
  <c r="G60" i="9" s="1"/>
  <c r="F33" i="9"/>
  <c r="F49" i="9" s="1"/>
  <c r="F52" i="9" s="1"/>
  <c r="F54" i="9" s="1"/>
  <c r="F57" i="9" s="1"/>
  <c r="F60" i="9" s="1"/>
  <c r="E33" i="9"/>
  <c r="E49" i="9" s="1"/>
  <c r="E52" i="9" s="1"/>
  <c r="E54" i="9" s="1"/>
  <c r="E57" i="9" s="1"/>
  <c r="E60" i="9" s="1"/>
  <c r="D33" i="9"/>
  <c r="D49" i="9" s="1"/>
  <c r="D52" i="9" s="1"/>
  <c r="D54" i="9" s="1"/>
  <c r="D57" i="9" s="1"/>
  <c r="D60" i="9" s="1"/>
  <c r="C33" i="9"/>
  <c r="V57" i="10"/>
  <c r="V60" i="10" s="1"/>
  <c r="W54" i="10"/>
  <c r="W57" i="10" s="1"/>
  <c r="W60" i="10" s="1"/>
  <c r="Q49" i="10"/>
  <c r="Q52" i="10" s="1"/>
  <c r="Q54" i="10" s="1"/>
  <c r="Q57" i="10" s="1"/>
  <c r="Q60" i="10" s="1"/>
  <c r="I49" i="10"/>
  <c r="I52" i="10" s="1"/>
  <c r="I54" i="10" s="1"/>
  <c r="I57" i="10" s="1"/>
  <c r="I60" i="10" s="1"/>
  <c r="AA48" i="10"/>
  <c r="Y48" i="10"/>
  <c r="Y49" i="10" s="1"/>
  <c r="Y52" i="10" s="1"/>
  <c r="Y54" i="10" s="1"/>
  <c r="Y57" i="10" s="1"/>
  <c r="Y60" i="10" s="1"/>
  <c r="X48" i="10"/>
  <c r="W48" i="10"/>
  <c r="V48" i="10"/>
  <c r="U48" i="10"/>
  <c r="T48" i="10"/>
  <c r="S48" i="10"/>
  <c r="R48" i="10"/>
  <c r="R49" i="10" s="1"/>
  <c r="R52" i="10" s="1"/>
  <c r="R54" i="10" s="1"/>
  <c r="R57" i="10" s="1"/>
  <c r="R60" i="10" s="1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33" i="10"/>
  <c r="Y33" i="10"/>
  <c r="X33" i="10"/>
  <c r="Z33" i="10" s="1"/>
  <c r="W33" i="10"/>
  <c r="W49" i="10" s="1"/>
  <c r="W52" i="10" s="1"/>
  <c r="V33" i="10"/>
  <c r="V49" i="10" s="1"/>
  <c r="V52" i="10" s="1"/>
  <c r="V54" i="10" s="1"/>
  <c r="U33" i="10"/>
  <c r="U49" i="10" s="1"/>
  <c r="U52" i="10" s="1"/>
  <c r="U54" i="10" s="1"/>
  <c r="U57" i="10" s="1"/>
  <c r="U60" i="10" s="1"/>
  <c r="T33" i="10"/>
  <c r="S33" i="10"/>
  <c r="R33" i="10"/>
  <c r="Q33" i="10"/>
  <c r="P33" i="10"/>
  <c r="O33" i="10"/>
  <c r="O49" i="10" s="1"/>
  <c r="O52" i="10" s="1"/>
  <c r="O54" i="10" s="1"/>
  <c r="O57" i="10" s="1"/>
  <c r="O60" i="10" s="1"/>
  <c r="N33" i="10"/>
  <c r="N49" i="10" s="1"/>
  <c r="N52" i="10" s="1"/>
  <c r="N54" i="10" s="1"/>
  <c r="N57" i="10" s="1"/>
  <c r="N60" i="10" s="1"/>
  <c r="M33" i="10"/>
  <c r="L33" i="10"/>
  <c r="K33" i="10"/>
  <c r="J33" i="10"/>
  <c r="I33" i="10"/>
  <c r="H33" i="10"/>
  <c r="G33" i="10"/>
  <c r="F33" i="10"/>
  <c r="E33" i="10"/>
  <c r="D33" i="10"/>
  <c r="C33" i="10"/>
  <c r="P57" i="11"/>
  <c r="P60" i="11" s="1"/>
  <c r="K49" i="11"/>
  <c r="K52" i="11" s="1"/>
  <c r="K54" i="11" s="1"/>
  <c r="K57" i="11" s="1"/>
  <c r="K60" i="11" s="1"/>
  <c r="AA48" i="11"/>
  <c r="Y48" i="11"/>
  <c r="X48" i="11"/>
  <c r="W48" i="11"/>
  <c r="W49" i="11" s="1"/>
  <c r="W52" i="11" s="1"/>
  <c r="W54" i="11" s="1"/>
  <c r="W57" i="11" s="1"/>
  <c r="W60" i="11" s="1"/>
  <c r="V48" i="11"/>
  <c r="U48" i="11"/>
  <c r="T48" i="11"/>
  <c r="S48" i="11"/>
  <c r="R48" i="11"/>
  <c r="Q48" i="11"/>
  <c r="Q49" i="11" s="1"/>
  <c r="Q52" i="11" s="1"/>
  <c r="Q54" i="11" s="1"/>
  <c r="Q57" i="11" s="1"/>
  <c r="Q60" i="11" s="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33" i="11"/>
  <c r="AA49" i="11" s="1"/>
  <c r="AA52" i="11" s="1"/>
  <c r="AA54" i="11" s="1"/>
  <c r="AA57" i="11" s="1"/>
  <c r="AA60" i="11" s="1"/>
  <c r="Y33" i="11"/>
  <c r="X33" i="11"/>
  <c r="X49" i="11" s="1"/>
  <c r="X52" i="11" s="1"/>
  <c r="W33" i="11"/>
  <c r="V33" i="11"/>
  <c r="U33" i="11"/>
  <c r="T33" i="11"/>
  <c r="S33" i="11"/>
  <c r="R33" i="11"/>
  <c r="Q33" i="11"/>
  <c r="P33" i="11"/>
  <c r="P49" i="11" s="1"/>
  <c r="P52" i="11" s="1"/>
  <c r="P54" i="11" s="1"/>
  <c r="O33" i="11"/>
  <c r="N33" i="11"/>
  <c r="N49" i="11" s="1"/>
  <c r="N52" i="11" s="1"/>
  <c r="N54" i="11" s="1"/>
  <c r="N57" i="11" s="1"/>
  <c r="N60" i="11" s="1"/>
  <c r="M33" i="11"/>
  <c r="M49" i="11" s="1"/>
  <c r="M52" i="11" s="1"/>
  <c r="M54" i="11" s="1"/>
  <c r="M57" i="11" s="1"/>
  <c r="M60" i="11" s="1"/>
  <c r="L33" i="11"/>
  <c r="K33" i="11"/>
  <c r="J33" i="11"/>
  <c r="J49" i="11" s="1"/>
  <c r="J52" i="11" s="1"/>
  <c r="J54" i="11" s="1"/>
  <c r="J57" i="11" s="1"/>
  <c r="J60" i="11" s="1"/>
  <c r="I33" i="11"/>
  <c r="I49" i="11" s="1"/>
  <c r="I52" i="11" s="1"/>
  <c r="I54" i="11" s="1"/>
  <c r="I57" i="11" s="1"/>
  <c r="I60" i="11" s="1"/>
  <c r="H33" i="11"/>
  <c r="H49" i="11" s="1"/>
  <c r="H52" i="11" s="1"/>
  <c r="H54" i="11" s="1"/>
  <c r="H57" i="11" s="1"/>
  <c r="H60" i="11" s="1"/>
  <c r="G33" i="11"/>
  <c r="F33" i="11"/>
  <c r="E33" i="11"/>
  <c r="D33" i="11"/>
  <c r="D49" i="11" s="1"/>
  <c r="D52" i="11" s="1"/>
  <c r="D54" i="11" s="1"/>
  <c r="D57" i="11" s="1"/>
  <c r="D60" i="11" s="1"/>
  <c r="C33" i="11"/>
  <c r="C49" i="11" s="1"/>
  <c r="C52" i="11" s="1"/>
  <c r="C54" i="11" s="1"/>
  <c r="C57" i="11" s="1"/>
  <c r="C60" i="11" s="1"/>
  <c r="W57" i="12"/>
  <c r="W60" i="12" s="1"/>
  <c r="H49" i="12"/>
  <c r="H52" i="12" s="1"/>
  <c r="H54" i="12" s="1"/>
  <c r="H57" i="12" s="1"/>
  <c r="H60" i="12" s="1"/>
  <c r="AA48" i="12"/>
  <c r="Y48" i="12"/>
  <c r="Y49" i="12" s="1"/>
  <c r="Y52" i="12" s="1"/>
  <c r="Y54" i="12" s="1"/>
  <c r="Y57" i="12" s="1"/>
  <c r="Y60" i="12" s="1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33" i="12"/>
  <c r="Y33" i="12"/>
  <c r="X33" i="12"/>
  <c r="Z33" i="12" s="1"/>
  <c r="W33" i="12"/>
  <c r="W49" i="12" s="1"/>
  <c r="W52" i="12" s="1"/>
  <c r="W54" i="12" s="1"/>
  <c r="V33" i="12"/>
  <c r="U33" i="12"/>
  <c r="U49" i="12" s="1"/>
  <c r="U52" i="12" s="1"/>
  <c r="U54" i="12" s="1"/>
  <c r="U57" i="12" s="1"/>
  <c r="U60" i="12" s="1"/>
  <c r="T33" i="12"/>
  <c r="T49" i="12" s="1"/>
  <c r="T52" i="12" s="1"/>
  <c r="T54" i="12" s="1"/>
  <c r="T57" i="12" s="1"/>
  <c r="T60" i="12" s="1"/>
  <c r="S33" i="12"/>
  <c r="R33" i="12"/>
  <c r="R49" i="12" s="1"/>
  <c r="R52" i="12" s="1"/>
  <c r="R54" i="12" s="1"/>
  <c r="R57" i="12" s="1"/>
  <c r="R60" i="12" s="1"/>
  <c r="Q33" i="12"/>
  <c r="Q49" i="12" s="1"/>
  <c r="Q52" i="12" s="1"/>
  <c r="Q54" i="12" s="1"/>
  <c r="Q57" i="12" s="1"/>
  <c r="Q60" i="12" s="1"/>
  <c r="P33" i="12"/>
  <c r="O33" i="12"/>
  <c r="N33" i="12"/>
  <c r="M33" i="12"/>
  <c r="M49" i="12" s="1"/>
  <c r="M52" i="12" s="1"/>
  <c r="M54" i="12" s="1"/>
  <c r="M57" i="12" s="1"/>
  <c r="M60" i="12" s="1"/>
  <c r="L33" i="12"/>
  <c r="L49" i="12" s="1"/>
  <c r="L52" i="12" s="1"/>
  <c r="L54" i="12" s="1"/>
  <c r="L57" i="12" s="1"/>
  <c r="L60" i="12" s="1"/>
  <c r="K33" i="12"/>
  <c r="J33" i="12"/>
  <c r="I33" i="12"/>
  <c r="H33" i="12"/>
  <c r="G33" i="12"/>
  <c r="G49" i="12" s="1"/>
  <c r="G52" i="12" s="1"/>
  <c r="G54" i="12" s="1"/>
  <c r="G57" i="12" s="1"/>
  <c r="G60" i="12" s="1"/>
  <c r="F33" i="12"/>
  <c r="E33" i="12"/>
  <c r="E49" i="12" s="1"/>
  <c r="E52" i="12" s="1"/>
  <c r="E54" i="12" s="1"/>
  <c r="E57" i="12" s="1"/>
  <c r="E60" i="12" s="1"/>
  <c r="D33" i="12"/>
  <c r="C33" i="12"/>
  <c r="U52" i="13"/>
  <c r="U54" i="13" s="1"/>
  <c r="U57" i="13" s="1"/>
  <c r="U60" i="13" s="1"/>
  <c r="Y49" i="13"/>
  <c r="Y52" i="13" s="1"/>
  <c r="Y54" i="13" s="1"/>
  <c r="Y57" i="13" s="1"/>
  <c r="Y60" i="13" s="1"/>
  <c r="V49" i="13"/>
  <c r="V52" i="13" s="1"/>
  <c r="V54" i="13" s="1"/>
  <c r="V57" i="13" s="1"/>
  <c r="V60" i="13" s="1"/>
  <c r="Q49" i="13"/>
  <c r="Q52" i="13" s="1"/>
  <c r="Q54" i="13" s="1"/>
  <c r="Q57" i="13" s="1"/>
  <c r="Q60" i="13" s="1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33" i="13"/>
  <c r="Y33" i="13"/>
  <c r="X33" i="13"/>
  <c r="W33" i="13"/>
  <c r="V33" i="13"/>
  <c r="U33" i="13"/>
  <c r="U49" i="13" s="1"/>
  <c r="T33" i="13"/>
  <c r="S33" i="13"/>
  <c r="R33" i="13"/>
  <c r="R49" i="13" s="1"/>
  <c r="R52" i="13" s="1"/>
  <c r="R54" i="13" s="1"/>
  <c r="R57" i="13" s="1"/>
  <c r="R60" i="13" s="1"/>
  <c r="Q33" i="13"/>
  <c r="P33" i="13"/>
  <c r="P49" i="13" s="1"/>
  <c r="P52" i="13" s="1"/>
  <c r="P54" i="13" s="1"/>
  <c r="P57" i="13" s="1"/>
  <c r="P60" i="13" s="1"/>
  <c r="O33" i="13"/>
  <c r="N33" i="13"/>
  <c r="N49" i="13" s="1"/>
  <c r="N52" i="13" s="1"/>
  <c r="N54" i="13" s="1"/>
  <c r="N57" i="13" s="1"/>
  <c r="N60" i="13" s="1"/>
  <c r="M33" i="13"/>
  <c r="M49" i="13" s="1"/>
  <c r="M52" i="13" s="1"/>
  <c r="M54" i="13" s="1"/>
  <c r="M57" i="13" s="1"/>
  <c r="M60" i="13" s="1"/>
  <c r="L33" i="13"/>
  <c r="K33" i="13"/>
  <c r="J33" i="13"/>
  <c r="I33" i="13"/>
  <c r="I49" i="13" s="1"/>
  <c r="I52" i="13" s="1"/>
  <c r="I54" i="13" s="1"/>
  <c r="I57" i="13" s="1"/>
  <c r="I60" i="13" s="1"/>
  <c r="H33" i="13"/>
  <c r="H49" i="13" s="1"/>
  <c r="H52" i="13" s="1"/>
  <c r="H54" i="13" s="1"/>
  <c r="H57" i="13" s="1"/>
  <c r="H60" i="13" s="1"/>
  <c r="G33" i="13"/>
  <c r="F33" i="13"/>
  <c r="F49" i="13" s="1"/>
  <c r="F52" i="13" s="1"/>
  <c r="F54" i="13" s="1"/>
  <c r="F57" i="13" s="1"/>
  <c r="F60" i="13" s="1"/>
  <c r="E33" i="13"/>
  <c r="D33" i="13"/>
  <c r="C33" i="13"/>
  <c r="C49" i="13" s="1"/>
  <c r="C52" i="13" s="1"/>
  <c r="C54" i="13" s="1"/>
  <c r="C57" i="13" s="1"/>
  <c r="C60" i="13" s="1"/>
  <c r="P49" i="14"/>
  <c r="P52" i="14" s="1"/>
  <c r="P54" i="14" s="1"/>
  <c r="P57" i="14" s="1"/>
  <c r="P60" i="14" s="1"/>
  <c r="M49" i="14"/>
  <c r="M52" i="14" s="1"/>
  <c r="M54" i="14" s="1"/>
  <c r="M57" i="14" s="1"/>
  <c r="M60" i="14" s="1"/>
  <c r="AA48" i="14"/>
  <c r="Y48" i="14"/>
  <c r="X48" i="14"/>
  <c r="W48" i="14"/>
  <c r="V48" i="14"/>
  <c r="V49" i="14" s="1"/>
  <c r="V52" i="14" s="1"/>
  <c r="V54" i="14" s="1"/>
  <c r="V57" i="14" s="1"/>
  <c r="V60" i="14" s="1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33" i="14"/>
  <c r="Y33" i="14"/>
  <c r="X33" i="14"/>
  <c r="W33" i="14"/>
  <c r="V33" i="14"/>
  <c r="U33" i="14"/>
  <c r="U49" i="14" s="1"/>
  <c r="U52" i="14" s="1"/>
  <c r="U54" i="14" s="1"/>
  <c r="U57" i="14" s="1"/>
  <c r="U60" i="14" s="1"/>
  <c r="T33" i="14"/>
  <c r="T49" i="14" s="1"/>
  <c r="T52" i="14" s="1"/>
  <c r="T54" i="14" s="1"/>
  <c r="T57" i="14" s="1"/>
  <c r="T60" i="14" s="1"/>
  <c r="S33" i="14"/>
  <c r="S49" i="14" s="1"/>
  <c r="S52" i="14" s="1"/>
  <c r="S54" i="14" s="1"/>
  <c r="S57" i="14" s="1"/>
  <c r="S60" i="14" s="1"/>
  <c r="R33" i="14"/>
  <c r="Q33" i="14"/>
  <c r="P33" i="14"/>
  <c r="O33" i="14"/>
  <c r="N33" i="14"/>
  <c r="M33" i="14"/>
  <c r="L33" i="14"/>
  <c r="L49" i="14" s="1"/>
  <c r="L52" i="14" s="1"/>
  <c r="L54" i="14" s="1"/>
  <c r="L57" i="14" s="1"/>
  <c r="L60" i="14" s="1"/>
  <c r="K33" i="14"/>
  <c r="K49" i="14" s="1"/>
  <c r="K52" i="14" s="1"/>
  <c r="K54" i="14" s="1"/>
  <c r="K57" i="14" s="1"/>
  <c r="K60" i="14" s="1"/>
  <c r="J33" i="14"/>
  <c r="J49" i="14" s="1"/>
  <c r="J52" i="14" s="1"/>
  <c r="J54" i="14" s="1"/>
  <c r="J57" i="14" s="1"/>
  <c r="J60" i="14" s="1"/>
  <c r="I33" i="14"/>
  <c r="I49" i="14" s="1"/>
  <c r="I52" i="14" s="1"/>
  <c r="I54" i="14" s="1"/>
  <c r="I57" i="14" s="1"/>
  <c r="I60" i="14" s="1"/>
  <c r="H33" i="14"/>
  <c r="H49" i="14" s="1"/>
  <c r="H52" i="14" s="1"/>
  <c r="H54" i="14" s="1"/>
  <c r="H57" i="14" s="1"/>
  <c r="H60" i="14" s="1"/>
  <c r="G33" i="14"/>
  <c r="G49" i="14" s="1"/>
  <c r="G52" i="14" s="1"/>
  <c r="G54" i="14" s="1"/>
  <c r="G57" i="14" s="1"/>
  <c r="G60" i="14" s="1"/>
  <c r="F33" i="14"/>
  <c r="E33" i="14"/>
  <c r="E49" i="14" s="1"/>
  <c r="E52" i="14" s="1"/>
  <c r="E54" i="14" s="1"/>
  <c r="E57" i="14" s="1"/>
  <c r="E60" i="14" s="1"/>
  <c r="D33" i="14"/>
  <c r="C33" i="14"/>
  <c r="Y57" i="15"/>
  <c r="Y60" i="15" s="1"/>
  <c r="L52" i="15"/>
  <c r="L54" i="15" s="1"/>
  <c r="L57" i="15" s="1"/>
  <c r="L60" i="15" s="1"/>
  <c r="K52" i="15"/>
  <c r="K54" i="15" s="1"/>
  <c r="K57" i="15" s="1"/>
  <c r="K60" i="15" s="1"/>
  <c r="U49" i="15"/>
  <c r="U52" i="15" s="1"/>
  <c r="U54" i="15" s="1"/>
  <c r="U57" i="15" s="1"/>
  <c r="U60" i="15" s="1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33" i="15"/>
  <c r="AA49" i="15" s="1"/>
  <c r="AA52" i="15" s="1"/>
  <c r="AA54" i="15" s="1"/>
  <c r="AA57" i="15" s="1"/>
  <c r="AA60" i="15" s="1"/>
  <c r="Y33" i="15"/>
  <c r="Y49" i="15" s="1"/>
  <c r="Y52" i="15" s="1"/>
  <c r="Y54" i="15" s="1"/>
  <c r="X33" i="15"/>
  <c r="X49" i="15" s="1"/>
  <c r="W33" i="15"/>
  <c r="W49" i="15" s="1"/>
  <c r="W52" i="15" s="1"/>
  <c r="W54" i="15" s="1"/>
  <c r="W57" i="15" s="1"/>
  <c r="W60" i="15" s="1"/>
  <c r="V33" i="15"/>
  <c r="V49" i="15" s="1"/>
  <c r="V52" i="15" s="1"/>
  <c r="V54" i="15" s="1"/>
  <c r="V57" i="15" s="1"/>
  <c r="V60" i="15" s="1"/>
  <c r="U33" i="15"/>
  <c r="T33" i="15"/>
  <c r="T49" i="15" s="1"/>
  <c r="T52" i="15" s="1"/>
  <c r="T54" i="15" s="1"/>
  <c r="T57" i="15" s="1"/>
  <c r="T60" i="15" s="1"/>
  <c r="S33" i="15"/>
  <c r="S49" i="15" s="1"/>
  <c r="S52" i="15" s="1"/>
  <c r="S54" i="15" s="1"/>
  <c r="S57" i="15" s="1"/>
  <c r="S60" i="15" s="1"/>
  <c r="R33" i="15"/>
  <c r="R49" i="15" s="1"/>
  <c r="R52" i="15" s="1"/>
  <c r="R54" i="15" s="1"/>
  <c r="R57" i="15" s="1"/>
  <c r="R60" i="15" s="1"/>
  <c r="Q33" i="15"/>
  <c r="Q49" i="15" s="1"/>
  <c r="Q52" i="15" s="1"/>
  <c r="Q54" i="15" s="1"/>
  <c r="Q57" i="15" s="1"/>
  <c r="Q60" i="15" s="1"/>
  <c r="P33" i="15"/>
  <c r="O33" i="15"/>
  <c r="N33" i="15"/>
  <c r="N49" i="15" s="1"/>
  <c r="N52" i="15" s="1"/>
  <c r="N54" i="15" s="1"/>
  <c r="N57" i="15" s="1"/>
  <c r="N60" i="15" s="1"/>
  <c r="M33" i="15"/>
  <c r="M49" i="15" s="1"/>
  <c r="M52" i="15" s="1"/>
  <c r="M54" i="15" s="1"/>
  <c r="M57" i="15" s="1"/>
  <c r="M60" i="15" s="1"/>
  <c r="L33" i="15"/>
  <c r="L49" i="15" s="1"/>
  <c r="K33" i="15"/>
  <c r="K49" i="15" s="1"/>
  <c r="J33" i="15"/>
  <c r="J49" i="15" s="1"/>
  <c r="J52" i="15" s="1"/>
  <c r="J54" i="15" s="1"/>
  <c r="J57" i="15" s="1"/>
  <c r="J60" i="15" s="1"/>
  <c r="I33" i="15"/>
  <c r="H33" i="15"/>
  <c r="G33" i="15"/>
  <c r="G49" i="15" s="1"/>
  <c r="G52" i="15" s="1"/>
  <c r="G54" i="15" s="1"/>
  <c r="G57" i="15" s="1"/>
  <c r="G60" i="15" s="1"/>
  <c r="F33" i="15"/>
  <c r="F49" i="15" s="1"/>
  <c r="F52" i="15" s="1"/>
  <c r="F54" i="15" s="1"/>
  <c r="F57" i="15" s="1"/>
  <c r="F60" i="15" s="1"/>
  <c r="E33" i="15"/>
  <c r="D33" i="15"/>
  <c r="D49" i="15" s="1"/>
  <c r="D52" i="15" s="1"/>
  <c r="D54" i="15" s="1"/>
  <c r="D57" i="15" s="1"/>
  <c r="D60" i="15" s="1"/>
  <c r="C33" i="15"/>
  <c r="C49" i="15" s="1"/>
  <c r="C52" i="15" s="1"/>
  <c r="C54" i="15" s="1"/>
  <c r="C57" i="15" s="1"/>
  <c r="C60" i="15" s="1"/>
  <c r="N49" i="16"/>
  <c r="N52" i="16" s="1"/>
  <c r="N54" i="16" s="1"/>
  <c r="N57" i="16" s="1"/>
  <c r="N60" i="16" s="1"/>
  <c r="M49" i="16"/>
  <c r="M52" i="16" s="1"/>
  <c r="M54" i="16" s="1"/>
  <c r="M57" i="16" s="1"/>
  <c r="M60" i="16" s="1"/>
  <c r="AA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33" i="16"/>
  <c r="AA49" i="16" s="1"/>
  <c r="AA52" i="16" s="1"/>
  <c r="AA54" i="16" s="1"/>
  <c r="AA57" i="16" s="1"/>
  <c r="AA60" i="16" s="1"/>
  <c r="Y33" i="16"/>
  <c r="X33" i="16"/>
  <c r="W33" i="16"/>
  <c r="V33" i="16"/>
  <c r="V49" i="16" s="1"/>
  <c r="V52" i="16" s="1"/>
  <c r="V54" i="16" s="1"/>
  <c r="V57" i="16" s="1"/>
  <c r="V60" i="16" s="1"/>
  <c r="U33" i="16"/>
  <c r="U49" i="16" s="1"/>
  <c r="U52" i="16" s="1"/>
  <c r="U54" i="16" s="1"/>
  <c r="U57" i="16" s="1"/>
  <c r="U60" i="16" s="1"/>
  <c r="T33" i="16"/>
  <c r="T49" i="16" s="1"/>
  <c r="T52" i="16" s="1"/>
  <c r="T54" i="16" s="1"/>
  <c r="T57" i="16" s="1"/>
  <c r="T60" i="16" s="1"/>
  <c r="S33" i="16"/>
  <c r="R33" i="16"/>
  <c r="Q33" i="16"/>
  <c r="P33" i="16"/>
  <c r="P49" i="16" s="1"/>
  <c r="P52" i="16" s="1"/>
  <c r="P54" i="16" s="1"/>
  <c r="P57" i="16" s="1"/>
  <c r="P60" i="16" s="1"/>
  <c r="O33" i="16"/>
  <c r="N33" i="16"/>
  <c r="M33" i="16"/>
  <c r="L33" i="16"/>
  <c r="L49" i="16" s="1"/>
  <c r="L52" i="16" s="1"/>
  <c r="L54" i="16" s="1"/>
  <c r="L57" i="16" s="1"/>
  <c r="L60" i="16" s="1"/>
  <c r="K33" i="16"/>
  <c r="K49" i="16" s="1"/>
  <c r="K52" i="16" s="1"/>
  <c r="K54" i="16" s="1"/>
  <c r="K57" i="16" s="1"/>
  <c r="K60" i="16" s="1"/>
  <c r="J33" i="16"/>
  <c r="J49" i="16" s="1"/>
  <c r="J52" i="16" s="1"/>
  <c r="J54" i="16" s="1"/>
  <c r="J57" i="16" s="1"/>
  <c r="J60" i="16" s="1"/>
  <c r="I33" i="16"/>
  <c r="H33" i="16"/>
  <c r="H49" i="16" s="1"/>
  <c r="H52" i="16" s="1"/>
  <c r="H54" i="16" s="1"/>
  <c r="H57" i="16" s="1"/>
  <c r="H60" i="16" s="1"/>
  <c r="G33" i="16"/>
  <c r="F33" i="16"/>
  <c r="F49" i="16" s="1"/>
  <c r="F52" i="16" s="1"/>
  <c r="F54" i="16" s="1"/>
  <c r="F57" i="16" s="1"/>
  <c r="F60" i="16" s="1"/>
  <c r="E33" i="16"/>
  <c r="E49" i="16" s="1"/>
  <c r="E52" i="16" s="1"/>
  <c r="E54" i="16" s="1"/>
  <c r="E57" i="16" s="1"/>
  <c r="E60" i="16" s="1"/>
  <c r="D33" i="16"/>
  <c r="C33" i="16"/>
  <c r="C60" i="17"/>
  <c r="W49" i="17"/>
  <c r="W52" i="17" s="1"/>
  <c r="W54" i="17" s="1"/>
  <c r="W57" i="17" s="1"/>
  <c r="W60" i="17" s="1"/>
  <c r="O49" i="17"/>
  <c r="O52" i="17" s="1"/>
  <c r="O54" i="17" s="1"/>
  <c r="O57" i="17" s="1"/>
  <c r="O60" i="17" s="1"/>
  <c r="AA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F49" i="17" s="1"/>
  <c r="F52" i="17" s="1"/>
  <c r="F54" i="17" s="1"/>
  <c r="F57" i="17" s="1"/>
  <c r="F60" i="17" s="1"/>
  <c r="E48" i="17"/>
  <c r="D48" i="17"/>
  <c r="C48" i="17"/>
  <c r="AA33" i="17"/>
  <c r="AA49" i="17" s="1"/>
  <c r="AA52" i="17" s="1"/>
  <c r="AA54" i="17" s="1"/>
  <c r="AA57" i="17" s="1"/>
  <c r="AA60" i="17" s="1"/>
  <c r="Y33" i="17"/>
  <c r="X33" i="17"/>
  <c r="W33" i="17"/>
  <c r="V33" i="17"/>
  <c r="U33" i="17"/>
  <c r="U49" i="17" s="1"/>
  <c r="U52" i="17" s="1"/>
  <c r="U54" i="17" s="1"/>
  <c r="U57" i="17" s="1"/>
  <c r="U60" i="17" s="1"/>
  <c r="T33" i="17"/>
  <c r="T49" i="17" s="1"/>
  <c r="T52" i="17" s="1"/>
  <c r="T54" i="17" s="1"/>
  <c r="T57" i="17" s="1"/>
  <c r="T60" i="17" s="1"/>
  <c r="S33" i="17"/>
  <c r="S49" i="17" s="1"/>
  <c r="S52" i="17" s="1"/>
  <c r="S54" i="17" s="1"/>
  <c r="S57" i="17" s="1"/>
  <c r="S60" i="17" s="1"/>
  <c r="R33" i="17"/>
  <c r="R49" i="17" s="1"/>
  <c r="R52" i="17" s="1"/>
  <c r="R54" i="17" s="1"/>
  <c r="R57" i="17" s="1"/>
  <c r="R60" i="17" s="1"/>
  <c r="Q33" i="17"/>
  <c r="Q49" i="17" s="1"/>
  <c r="Q52" i="17" s="1"/>
  <c r="Q54" i="17" s="1"/>
  <c r="Q57" i="17" s="1"/>
  <c r="Q60" i="17" s="1"/>
  <c r="P33" i="17"/>
  <c r="O33" i="17"/>
  <c r="N33" i="17"/>
  <c r="M33" i="17"/>
  <c r="L33" i="17"/>
  <c r="K33" i="17"/>
  <c r="K49" i="17" s="1"/>
  <c r="K52" i="17" s="1"/>
  <c r="K54" i="17" s="1"/>
  <c r="K57" i="17" s="1"/>
  <c r="K60" i="17" s="1"/>
  <c r="J33" i="17"/>
  <c r="J49" i="17" s="1"/>
  <c r="J52" i="17" s="1"/>
  <c r="J54" i="17" s="1"/>
  <c r="J57" i="17" s="1"/>
  <c r="J60" i="17" s="1"/>
  <c r="I33" i="17"/>
  <c r="I49" i="17" s="1"/>
  <c r="I52" i="17" s="1"/>
  <c r="I54" i="17" s="1"/>
  <c r="I57" i="17" s="1"/>
  <c r="I60" i="17" s="1"/>
  <c r="H33" i="17"/>
  <c r="G33" i="17"/>
  <c r="G49" i="17" s="1"/>
  <c r="G52" i="17" s="1"/>
  <c r="G54" i="17" s="1"/>
  <c r="G57" i="17" s="1"/>
  <c r="G60" i="17" s="1"/>
  <c r="F33" i="17"/>
  <c r="E33" i="17"/>
  <c r="D33" i="17"/>
  <c r="D49" i="17" s="1"/>
  <c r="D52" i="17" s="1"/>
  <c r="D54" i="17" s="1"/>
  <c r="D57" i="17" s="1"/>
  <c r="D60" i="17" s="1"/>
  <c r="C33" i="17"/>
  <c r="C49" i="17" s="1"/>
  <c r="C52" i="17" s="1"/>
  <c r="C54" i="17" s="1"/>
  <c r="C57" i="17" s="1"/>
  <c r="N49" i="18"/>
  <c r="N52" i="18" s="1"/>
  <c r="N54" i="18" s="1"/>
  <c r="N57" i="18" s="1"/>
  <c r="N60" i="18" s="1"/>
  <c r="AA48" i="18"/>
  <c r="Y48" i="18"/>
  <c r="X48" i="18"/>
  <c r="Z48" i="18" s="1"/>
  <c r="W48" i="18"/>
  <c r="W49" i="18" s="1"/>
  <c r="W52" i="18" s="1"/>
  <c r="W54" i="18" s="1"/>
  <c r="W57" i="18" s="1"/>
  <c r="W60" i="18" s="1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33" i="18"/>
  <c r="AA49" i="18" s="1"/>
  <c r="AA52" i="18" s="1"/>
  <c r="AA54" i="18" s="1"/>
  <c r="AA57" i="18" s="1"/>
  <c r="AA60" i="18" s="1"/>
  <c r="Y33" i="18"/>
  <c r="Y49" i="18" s="1"/>
  <c r="Y52" i="18" s="1"/>
  <c r="Y54" i="18" s="1"/>
  <c r="Y57" i="18" s="1"/>
  <c r="Y60" i="18" s="1"/>
  <c r="X33" i="18"/>
  <c r="W33" i="18"/>
  <c r="V33" i="18"/>
  <c r="V49" i="18" s="1"/>
  <c r="V52" i="18" s="1"/>
  <c r="V54" i="18" s="1"/>
  <c r="V57" i="18" s="1"/>
  <c r="V60" i="18" s="1"/>
  <c r="U33" i="18"/>
  <c r="U49" i="18" s="1"/>
  <c r="U52" i="18" s="1"/>
  <c r="U54" i="18" s="1"/>
  <c r="U57" i="18" s="1"/>
  <c r="U60" i="18" s="1"/>
  <c r="T33" i="18"/>
  <c r="T49" i="18" s="1"/>
  <c r="T52" i="18" s="1"/>
  <c r="T54" i="18" s="1"/>
  <c r="T57" i="18" s="1"/>
  <c r="T60" i="18" s="1"/>
  <c r="S33" i="18"/>
  <c r="S49" i="18" s="1"/>
  <c r="S52" i="18" s="1"/>
  <c r="S54" i="18" s="1"/>
  <c r="S57" i="18" s="1"/>
  <c r="S60" i="18" s="1"/>
  <c r="R33" i="18"/>
  <c r="R49" i="18" s="1"/>
  <c r="R52" i="18" s="1"/>
  <c r="R54" i="18" s="1"/>
  <c r="R57" i="18" s="1"/>
  <c r="R60" i="18" s="1"/>
  <c r="Q33" i="18"/>
  <c r="P33" i="18"/>
  <c r="O33" i="18"/>
  <c r="N33" i="18"/>
  <c r="M33" i="18"/>
  <c r="M49" i="18" s="1"/>
  <c r="M52" i="18" s="1"/>
  <c r="M54" i="18" s="1"/>
  <c r="M57" i="18" s="1"/>
  <c r="M60" i="18" s="1"/>
  <c r="L33" i="18"/>
  <c r="L49" i="18" s="1"/>
  <c r="L52" i="18" s="1"/>
  <c r="L54" i="18" s="1"/>
  <c r="L57" i="18" s="1"/>
  <c r="L60" i="18" s="1"/>
  <c r="K33" i="18"/>
  <c r="K49" i="18" s="1"/>
  <c r="K52" i="18" s="1"/>
  <c r="K54" i="18" s="1"/>
  <c r="K57" i="18" s="1"/>
  <c r="K60" i="18" s="1"/>
  <c r="J33" i="18"/>
  <c r="J49" i="18" s="1"/>
  <c r="J52" i="18" s="1"/>
  <c r="J54" i="18" s="1"/>
  <c r="J57" i="18" s="1"/>
  <c r="J60" i="18" s="1"/>
  <c r="I33" i="18"/>
  <c r="I49" i="18" s="1"/>
  <c r="I52" i="18" s="1"/>
  <c r="I54" i="18" s="1"/>
  <c r="I57" i="18" s="1"/>
  <c r="I60" i="18" s="1"/>
  <c r="H33" i="18"/>
  <c r="H49" i="18" s="1"/>
  <c r="H52" i="18" s="1"/>
  <c r="H54" i="18" s="1"/>
  <c r="H57" i="18" s="1"/>
  <c r="H60" i="18" s="1"/>
  <c r="G33" i="18"/>
  <c r="F33" i="18"/>
  <c r="F49" i="18" s="1"/>
  <c r="F52" i="18" s="1"/>
  <c r="F54" i="18" s="1"/>
  <c r="F57" i="18" s="1"/>
  <c r="F60" i="18" s="1"/>
  <c r="E33" i="18"/>
  <c r="E49" i="18" s="1"/>
  <c r="E52" i="18" s="1"/>
  <c r="E54" i="18" s="1"/>
  <c r="E57" i="18" s="1"/>
  <c r="E60" i="18" s="1"/>
  <c r="D33" i="18"/>
  <c r="D49" i="18" s="1"/>
  <c r="D52" i="18" s="1"/>
  <c r="D54" i="18" s="1"/>
  <c r="D57" i="18" s="1"/>
  <c r="D60" i="18" s="1"/>
  <c r="C33" i="18"/>
  <c r="C49" i="18" s="1"/>
  <c r="C52" i="18" s="1"/>
  <c r="C54" i="18" s="1"/>
  <c r="C57" i="18" s="1"/>
  <c r="C60" i="18" s="1"/>
  <c r="U49" i="19"/>
  <c r="U52" i="19" s="1"/>
  <c r="U54" i="19" s="1"/>
  <c r="U57" i="19" s="1"/>
  <c r="U60" i="19" s="1"/>
  <c r="AA48" i="19"/>
  <c r="Y48" i="19"/>
  <c r="X48" i="19"/>
  <c r="Z48" i="19" s="1"/>
  <c r="W48" i="19"/>
  <c r="V48" i="19"/>
  <c r="V49" i="19" s="1"/>
  <c r="V52" i="19" s="1"/>
  <c r="V54" i="19" s="1"/>
  <c r="V57" i="19" s="1"/>
  <c r="V60" i="19" s="1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E49" i="19" s="1"/>
  <c r="E52" i="19" s="1"/>
  <c r="E54" i="19" s="1"/>
  <c r="E57" i="19" s="1"/>
  <c r="E60" i="19" s="1"/>
  <c r="D48" i="19"/>
  <c r="C48" i="19"/>
  <c r="AA33" i="19"/>
  <c r="Y33" i="19"/>
  <c r="Y49" i="19" s="1"/>
  <c r="Y52" i="19" s="1"/>
  <c r="Y54" i="19" s="1"/>
  <c r="Y57" i="19" s="1"/>
  <c r="Y60" i="19" s="1"/>
  <c r="X33" i="19"/>
  <c r="X49" i="19" s="1"/>
  <c r="W33" i="19"/>
  <c r="V33" i="19"/>
  <c r="U33" i="19"/>
  <c r="T33" i="19"/>
  <c r="T49" i="19" s="1"/>
  <c r="T52" i="19" s="1"/>
  <c r="T54" i="19" s="1"/>
  <c r="T57" i="19" s="1"/>
  <c r="T60" i="19" s="1"/>
  <c r="S33" i="19"/>
  <c r="S49" i="19" s="1"/>
  <c r="S52" i="19" s="1"/>
  <c r="S54" i="19" s="1"/>
  <c r="S57" i="19" s="1"/>
  <c r="S60" i="19" s="1"/>
  <c r="R33" i="19"/>
  <c r="R49" i="19" s="1"/>
  <c r="R52" i="19" s="1"/>
  <c r="R54" i="19" s="1"/>
  <c r="R57" i="19" s="1"/>
  <c r="R60" i="19" s="1"/>
  <c r="Q33" i="19"/>
  <c r="Q49" i="19" s="1"/>
  <c r="Q52" i="19" s="1"/>
  <c r="Q54" i="19" s="1"/>
  <c r="Q57" i="19" s="1"/>
  <c r="Q60" i="19" s="1"/>
  <c r="P33" i="19"/>
  <c r="P49" i="19" s="1"/>
  <c r="P52" i="19" s="1"/>
  <c r="P54" i="19" s="1"/>
  <c r="P57" i="19" s="1"/>
  <c r="P60" i="19" s="1"/>
  <c r="O33" i="19"/>
  <c r="O49" i="19" s="1"/>
  <c r="O52" i="19" s="1"/>
  <c r="O54" i="19" s="1"/>
  <c r="O57" i="19" s="1"/>
  <c r="O60" i="19" s="1"/>
  <c r="N33" i="19"/>
  <c r="M33" i="19"/>
  <c r="M49" i="19" s="1"/>
  <c r="M52" i="19" s="1"/>
  <c r="M54" i="19" s="1"/>
  <c r="M57" i="19" s="1"/>
  <c r="M60" i="19" s="1"/>
  <c r="L33" i="19"/>
  <c r="K33" i="19"/>
  <c r="J33" i="19"/>
  <c r="J49" i="19" s="1"/>
  <c r="J52" i="19" s="1"/>
  <c r="J54" i="19" s="1"/>
  <c r="J57" i="19" s="1"/>
  <c r="J60" i="19" s="1"/>
  <c r="I33" i="19"/>
  <c r="I49" i="19" s="1"/>
  <c r="I52" i="19" s="1"/>
  <c r="I54" i="19" s="1"/>
  <c r="I57" i="19" s="1"/>
  <c r="I60" i="19" s="1"/>
  <c r="H33" i="19"/>
  <c r="G33" i="19"/>
  <c r="G49" i="19" s="1"/>
  <c r="G52" i="19" s="1"/>
  <c r="G54" i="19" s="1"/>
  <c r="G57" i="19" s="1"/>
  <c r="G60" i="19" s="1"/>
  <c r="F33" i="19"/>
  <c r="E33" i="19"/>
  <c r="D33" i="19"/>
  <c r="C33" i="19"/>
  <c r="C49" i="19" s="1"/>
  <c r="C52" i="19" s="1"/>
  <c r="C54" i="19" s="1"/>
  <c r="C57" i="19" s="1"/>
  <c r="C60" i="19" s="1"/>
  <c r="Y57" i="20"/>
  <c r="Y60" i="20" s="1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M49" i="20" s="1"/>
  <c r="M52" i="20" s="1"/>
  <c r="M54" i="20" s="1"/>
  <c r="M57" i="20" s="1"/>
  <c r="M60" i="20" s="1"/>
  <c r="L48" i="20"/>
  <c r="L49" i="20" s="1"/>
  <c r="L52" i="20" s="1"/>
  <c r="L54" i="20" s="1"/>
  <c r="L57" i="20" s="1"/>
  <c r="L60" i="20" s="1"/>
  <c r="K48" i="20"/>
  <c r="J48" i="20"/>
  <c r="I48" i="20"/>
  <c r="H48" i="20"/>
  <c r="G48" i="20"/>
  <c r="F48" i="20"/>
  <c r="E48" i="20"/>
  <c r="D48" i="20"/>
  <c r="C48" i="20"/>
  <c r="AA33" i="20"/>
  <c r="AA49" i="20" s="1"/>
  <c r="AA52" i="20" s="1"/>
  <c r="AA54" i="20" s="1"/>
  <c r="AA57" i="20" s="1"/>
  <c r="AA60" i="20" s="1"/>
  <c r="Y33" i="20"/>
  <c r="Y49" i="20" s="1"/>
  <c r="Y52" i="20" s="1"/>
  <c r="Y54" i="20" s="1"/>
  <c r="X33" i="20"/>
  <c r="W33" i="20"/>
  <c r="V33" i="20"/>
  <c r="V49" i="20" s="1"/>
  <c r="V52" i="20" s="1"/>
  <c r="V54" i="20" s="1"/>
  <c r="V57" i="20" s="1"/>
  <c r="V60" i="20" s="1"/>
  <c r="U33" i="20"/>
  <c r="U49" i="20" s="1"/>
  <c r="U52" i="20" s="1"/>
  <c r="U54" i="20" s="1"/>
  <c r="U57" i="20" s="1"/>
  <c r="U60" i="20" s="1"/>
  <c r="T33" i="20"/>
  <c r="T49" i="20" s="1"/>
  <c r="T52" i="20" s="1"/>
  <c r="T54" i="20" s="1"/>
  <c r="T57" i="20" s="1"/>
  <c r="T60" i="20" s="1"/>
  <c r="S33" i="20"/>
  <c r="S49" i="20" s="1"/>
  <c r="S52" i="20" s="1"/>
  <c r="S54" i="20" s="1"/>
  <c r="S57" i="20" s="1"/>
  <c r="S60" i="20" s="1"/>
  <c r="R33" i="20"/>
  <c r="R49" i="20" s="1"/>
  <c r="R52" i="20" s="1"/>
  <c r="R54" i="20" s="1"/>
  <c r="R57" i="20" s="1"/>
  <c r="R60" i="20" s="1"/>
  <c r="Q33" i="20"/>
  <c r="P33" i="20"/>
  <c r="O33" i="20"/>
  <c r="O49" i="20" s="1"/>
  <c r="O52" i="20" s="1"/>
  <c r="O54" i="20" s="1"/>
  <c r="O57" i="20" s="1"/>
  <c r="O60" i="20" s="1"/>
  <c r="N33" i="20"/>
  <c r="N49" i="20" s="1"/>
  <c r="N52" i="20" s="1"/>
  <c r="N54" i="20" s="1"/>
  <c r="N57" i="20" s="1"/>
  <c r="N60" i="20" s="1"/>
  <c r="M33" i="20"/>
  <c r="L33" i="20"/>
  <c r="K33" i="20"/>
  <c r="K49" i="20" s="1"/>
  <c r="K52" i="20" s="1"/>
  <c r="K54" i="20" s="1"/>
  <c r="K57" i="20" s="1"/>
  <c r="K60" i="20" s="1"/>
  <c r="J33" i="20"/>
  <c r="J49" i="20" s="1"/>
  <c r="J52" i="20" s="1"/>
  <c r="J54" i="20" s="1"/>
  <c r="J57" i="20" s="1"/>
  <c r="J60" i="20" s="1"/>
  <c r="I33" i="20"/>
  <c r="I49" i="20" s="1"/>
  <c r="I52" i="20" s="1"/>
  <c r="I54" i="20" s="1"/>
  <c r="I57" i="20" s="1"/>
  <c r="I60" i="20" s="1"/>
  <c r="H33" i="20"/>
  <c r="H49" i="20" s="1"/>
  <c r="H52" i="20" s="1"/>
  <c r="H54" i="20" s="1"/>
  <c r="H57" i="20" s="1"/>
  <c r="H60" i="20" s="1"/>
  <c r="G33" i="20"/>
  <c r="G49" i="20" s="1"/>
  <c r="G52" i="20" s="1"/>
  <c r="G54" i="20" s="1"/>
  <c r="G57" i="20" s="1"/>
  <c r="G60" i="20" s="1"/>
  <c r="F33" i="20"/>
  <c r="F49" i="20" s="1"/>
  <c r="F52" i="20" s="1"/>
  <c r="F54" i="20" s="1"/>
  <c r="F57" i="20" s="1"/>
  <c r="F60" i="20" s="1"/>
  <c r="E33" i="20"/>
  <c r="D33" i="20"/>
  <c r="D49" i="20" s="1"/>
  <c r="D52" i="20" s="1"/>
  <c r="D54" i="20" s="1"/>
  <c r="D57" i="20" s="1"/>
  <c r="D60" i="20" s="1"/>
  <c r="C33" i="20"/>
  <c r="C49" i="20" s="1"/>
  <c r="C52" i="20" s="1"/>
  <c r="C54" i="20" s="1"/>
  <c r="C57" i="20" s="1"/>
  <c r="C60" i="20" s="1"/>
  <c r="H52" i="21"/>
  <c r="H54" i="21" s="1"/>
  <c r="H57" i="21" s="1"/>
  <c r="H60" i="21" s="1"/>
  <c r="Y49" i="21"/>
  <c r="Y52" i="21" s="1"/>
  <c r="X49" i="21"/>
  <c r="X52" i="21" s="1"/>
  <c r="X54" i="21" s="1"/>
  <c r="H49" i="21"/>
  <c r="AA48" i="21"/>
  <c r="Y48" i="21"/>
  <c r="X48" i="21"/>
  <c r="Z48" i="21" s="1"/>
  <c r="W48" i="21"/>
  <c r="V48" i="21"/>
  <c r="U48" i="21"/>
  <c r="U49" i="21" s="1"/>
  <c r="U52" i="21" s="1"/>
  <c r="U54" i="21" s="1"/>
  <c r="U57" i="21" s="1"/>
  <c r="U60" i="21" s="1"/>
  <c r="T48" i="21"/>
  <c r="S48" i="21"/>
  <c r="R48" i="21"/>
  <c r="Q48" i="21"/>
  <c r="P48" i="21"/>
  <c r="O48" i="21"/>
  <c r="N48" i="21"/>
  <c r="M48" i="21"/>
  <c r="M49" i="21" s="1"/>
  <c r="M52" i="21" s="1"/>
  <c r="M54" i="21" s="1"/>
  <c r="M57" i="21" s="1"/>
  <c r="M60" i="21" s="1"/>
  <c r="L48" i="21"/>
  <c r="K48" i="21"/>
  <c r="J48" i="21"/>
  <c r="I48" i="21"/>
  <c r="H48" i="21"/>
  <c r="G48" i="21"/>
  <c r="F48" i="21"/>
  <c r="E48" i="21"/>
  <c r="D48" i="21"/>
  <c r="C48" i="21"/>
  <c r="AA33" i="21"/>
  <c r="AA49" i="21" s="1"/>
  <c r="AA52" i="21" s="1"/>
  <c r="AA54" i="21" s="1"/>
  <c r="AA57" i="21" s="1"/>
  <c r="AA60" i="21" s="1"/>
  <c r="Y33" i="21"/>
  <c r="X33" i="21"/>
  <c r="Z33" i="21" s="1"/>
  <c r="W33" i="21"/>
  <c r="V33" i="21"/>
  <c r="U33" i="21"/>
  <c r="T33" i="21"/>
  <c r="T49" i="21" s="1"/>
  <c r="T52" i="21" s="1"/>
  <c r="T54" i="21" s="1"/>
  <c r="T57" i="21" s="1"/>
  <c r="T60" i="21" s="1"/>
  <c r="S33" i="21"/>
  <c r="S49" i="21" s="1"/>
  <c r="S52" i="21" s="1"/>
  <c r="S54" i="21" s="1"/>
  <c r="S57" i="21" s="1"/>
  <c r="S60" i="21" s="1"/>
  <c r="R33" i="21"/>
  <c r="R49" i="21" s="1"/>
  <c r="R52" i="21" s="1"/>
  <c r="R54" i="21" s="1"/>
  <c r="R57" i="21" s="1"/>
  <c r="R60" i="21" s="1"/>
  <c r="Q33" i="21"/>
  <c r="Q49" i="21" s="1"/>
  <c r="Q52" i="21" s="1"/>
  <c r="Q54" i="21" s="1"/>
  <c r="Q57" i="21" s="1"/>
  <c r="Q60" i="21" s="1"/>
  <c r="P33" i="21"/>
  <c r="O33" i="21"/>
  <c r="N33" i="21"/>
  <c r="M33" i="21"/>
  <c r="L33" i="21"/>
  <c r="K33" i="21"/>
  <c r="K49" i="21" s="1"/>
  <c r="K52" i="21" s="1"/>
  <c r="K54" i="21" s="1"/>
  <c r="K57" i="21" s="1"/>
  <c r="K60" i="21" s="1"/>
  <c r="J33" i="21"/>
  <c r="J49" i="21" s="1"/>
  <c r="J52" i="21" s="1"/>
  <c r="J54" i="21" s="1"/>
  <c r="J57" i="21" s="1"/>
  <c r="J60" i="21" s="1"/>
  <c r="I33" i="21"/>
  <c r="I49" i="21" s="1"/>
  <c r="I52" i="21" s="1"/>
  <c r="I54" i="21" s="1"/>
  <c r="I57" i="21" s="1"/>
  <c r="I60" i="21" s="1"/>
  <c r="H33" i="21"/>
  <c r="G33" i="21"/>
  <c r="F33" i="21"/>
  <c r="F49" i="21" s="1"/>
  <c r="F52" i="21" s="1"/>
  <c r="F54" i="21" s="1"/>
  <c r="F57" i="21" s="1"/>
  <c r="F60" i="21" s="1"/>
  <c r="E33" i="21"/>
  <c r="E49" i="21" s="1"/>
  <c r="E52" i="21" s="1"/>
  <c r="E54" i="21" s="1"/>
  <c r="E57" i="21" s="1"/>
  <c r="E60" i="21" s="1"/>
  <c r="D33" i="21"/>
  <c r="D49" i="21" s="1"/>
  <c r="D52" i="21" s="1"/>
  <c r="D54" i="21" s="1"/>
  <c r="D57" i="21" s="1"/>
  <c r="D60" i="21" s="1"/>
  <c r="C33" i="21"/>
  <c r="C49" i="21" s="1"/>
  <c r="C52" i="21" s="1"/>
  <c r="C54" i="21" s="1"/>
  <c r="C57" i="21" s="1"/>
  <c r="C60" i="21" s="1"/>
  <c r="U60" i="22"/>
  <c r="H52" i="22"/>
  <c r="H54" i="22" s="1"/>
  <c r="H57" i="22" s="1"/>
  <c r="H60" i="22" s="1"/>
  <c r="G52" i="22"/>
  <c r="G54" i="22" s="1"/>
  <c r="G57" i="22" s="1"/>
  <c r="G60" i="22" s="1"/>
  <c r="Y49" i="22"/>
  <c r="Y52" i="22" s="1"/>
  <c r="Y54" i="22" s="1"/>
  <c r="Y57" i="22" s="1"/>
  <c r="Y60" i="22" s="1"/>
  <c r="H49" i="22"/>
  <c r="G49" i="22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33" i="22"/>
  <c r="AA49" i="22" s="1"/>
  <c r="AA52" i="22" s="1"/>
  <c r="AA54" i="22" s="1"/>
  <c r="AA57" i="22" s="1"/>
  <c r="AA60" i="22" s="1"/>
  <c r="Z33" i="22"/>
  <c r="Y33" i="22"/>
  <c r="X33" i="22"/>
  <c r="W33" i="22"/>
  <c r="V33" i="22"/>
  <c r="V49" i="22" s="1"/>
  <c r="V52" i="22" s="1"/>
  <c r="V54" i="22" s="1"/>
  <c r="V57" i="22" s="1"/>
  <c r="V60" i="22" s="1"/>
  <c r="U33" i="22"/>
  <c r="U49" i="22" s="1"/>
  <c r="U52" i="22" s="1"/>
  <c r="U54" i="22" s="1"/>
  <c r="U57" i="22" s="1"/>
  <c r="T33" i="22"/>
  <c r="T49" i="22" s="1"/>
  <c r="T52" i="22" s="1"/>
  <c r="T54" i="22" s="1"/>
  <c r="T57" i="22" s="1"/>
  <c r="T60" i="22" s="1"/>
  <c r="S33" i="22"/>
  <c r="S49" i="22" s="1"/>
  <c r="S52" i="22" s="1"/>
  <c r="S54" i="22" s="1"/>
  <c r="S57" i="22" s="1"/>
  <c r="S60" i="22" s="1"/>
  <c r="R33" i="22"/>
  <c r="R49" i="22" s="1"/>
  <c r="R52" i="22" s="1"/>
  <c r="R54" i="22" s="1"/>
  <c r="R57" i="22" s="1"/>
  <c r="R60" i="22" s="1"/>
  <c r="Q33" i="22"/>
  <c r="Q49" i="22" s="1"/>
  <c r="Q52" i="22" s="1"/>
  <c r="Q54" i="22" s="1"/>
  <c r="Q57" i="22" s="1"/>
  <c r="Q60" i="22" s="1"/>
  <c r="P33" i="22"/>
  <c r="O33" i="22"/>
  <c r="N33" i="22"/>
  <c r="M33" i="22"/>
  <c r="M49" i="22" s="1"/>
  <c r="M52" i="22" s="1"/>
  <c r="M54" i="22" s="1"/>
  <c r="M57" i="22" s="1"/>
  <c r="M60" i="22" s="1"/>
  <c r="L33" i="22"/>
  <c r="L49" i="22" s="1"/>
  <c r="L52" i="22" s="1"/>
  <c r="L54" i="22" s="1"/>
  <c r="L57" i="22" s="1"/>
  <c r="L60" i="22" s="1"/>
  <c r="K33" i="22"/>
  <c r="K49" i="22" s="1"/>
  <c r="K52" i="22" s="1"/>
  <c r="K54" i="22" s="1"/>
  <c r="K57" i="22" s="1"/>
  <c r="K60" i="22" s="1"/>
  <c r="J33" i="22"/>
  <c r="J49" i="22" s="1"/>
  <c r="J52" i="22" s="1"/>
  <c r="J54" i="22" s="1"/>
  <c r="J57" i="22" s="1"/>
  <c r="J60" i="22" s="1"/>
  <c r="I33" i="22"/>
  <c r="I49" i="22" s="1"/>
  <c r="I52" i="22" s="1"/>
  <c r="I54" i="22" s="1"/>
  <c r="I57" i="22" s="1"/>
  <c r="I60" i="22" s="1"/>
  <c r="H33" i="22"/>
  <c r="G33" i="22"/>
  <c r="F33" i="22"/>
  <c r="F49" i="22" s="1"/>
  <c r="F52" i="22" s="1"/>
  <c r="F54" i="22" s="1"/>
  <c r="F57" i="22" s="1"/>
  <c r="F60" i="22" s="1"/>
  <c r="E33" i="22"/>
  <c r="E49" i="22" s="1"/>
  <c r="E52" i="22" s="1"/>
  <c r="E54" i="22" s="1"/>
  <c r="E57" i="22" s="1"/>
  <c r="E60" i="22" s="1"/>
  <c r="D33" i="22"/>
  <c r="D49" i="22" s="1"/>
  <c r="D52" i="22" s="1"/>
  <c r="D54" i="22" s="1"/>
  <c r="D57" i="22" s="1"/>
  <c r="D60" i="22" s="1"/>
  <c r="C33" i="22"/>
  <c r="C49" i="22" s="1"/>
  <c r="C52" i="22" s="1"/>
  <c r="C54" i="22" s="1"/>
  <c r="C57" i="22" s="1"/>
  <c r="C60" i="22" s="1"/>
  <c r="U57" i="23"/>
  <c r="U60" i="23" s="1"/>
  <c r="AA49" i="23"/>
  <c r="AA52" i="23" s="1"/>
  <c r="AA54" i="23" s="1"/>
  <c r="AA57" i="23" s="1"/>
  <c r="AA60" i="23" s="1"/>
  <c r="X49" i="23"/>
  <c r="AA48" i="23"/>
  <c r="Y48" i="23"/>
  <c r="X48" i="23"/>
  <c r="W48" i="23"/>
  <c r="V48" i="23"/>
  <c r="U48" i="23"/>
  <c r="T48" i="23"/>
  <c r="S48" i="23"/>
  <c r="R48" i="23"/>
  <c r="Q48" i="23"/>
  <c r="P48" i="23"/>
  <c r="O48" i="23"/>
  <c r="O49" i="23" s="1"/>
  <c r="O52" i="23" s="1"/>
  <c r="O54" i="23" s="1"/>
  <c r="O57" i="23" s="1"/>
  <c r="O60" i="23" s="1"/>
  <c r="N48" i="23"/>
  <c r="M48" i="23"/>
  <c r="L48" i="23"/>
  <c r="K48" i="23"/>
  <c r="J48" i="23"/>
  <c r="I48" i="23"/>
  <c r="H48" i="23"/>
  <c r="G48" i="23"/>
  <c r="F48" i="23"/>
  <c r="E48" i="23"/>
  <c r="D48" i="23"/>
  <c r="C48" i="23"/>
  <c r="C49" i="23" s="1"/>
  <c r="C52" i="23" s="1"/>
  <c r="C54" i="23" s="1"/>
  <c r="C57" i="23" s="1"/>
  <c r="C60" i="23" s="1"/>
  <c r="AA33" i="23"/>
  <c r="Z33" i="23"/>
  <c r="Y33" i="23"/>
  <c r="X33" i="23"/>
  <c r="W33" i="23"/>
  <c r="V33" i="23"/>
  <c r="V49" i="23" s="1"/>
  <c r="V52" i="23" s="1"/>
  <c r="V54" i="23" s="1"/>
  <c r="V57" i="23" s="1"/>
  <c r="V60" i="23" s="1"/>
  <c r="U33" i="23"/>
  <c r="U49" i="23" s="1"/>
  <c r="U52" i="23" s="1"/>
  <c r="U54" i="23" s="1"/>
  <c r="T33" i="23"/>
  <c r="T49" i="23" s="1"/>
  <c r="T52" i="23" s="1"/>
  <c r="T54" i="23" s="1"/>
  <c r="T57" i="23" s="1"/>
  <c r="T60" i="23" s="1"/>
  <c r="S33" i="23"/>
  <c r="S49" i="23" s="1"/>
  <c r="S52" i="23" s="1"/>
  <c r="S54" i="23" s="1"/>
  <c r="S57" i="23" s="1"/>
  <c r="S60" i="23" s="1"/>
  <c r="R33" i="23"/>
  <c r="R49" i="23" s="1"/>
  <c r="R52" i="23" s="1"/>
  <c r="R54" i="23" s="1"/>
  <c r="R57" i="23" s="1"/>
  <c r="R60" i="23" s="1"/>
  <c r="Q33" i="23"/>
  <c r="P33" i="23"/>
  <c r="P49" i="23" s="1"/>
  <c r="P52" i="23" s="1"/>
  <c r="P54" i="23" s="1"/>
  <c r="P57" i="23" s="1"/>
  <c r="P60" i="23" s="1"/>
  <c r="O33" i="23"/>
  <c r="N33" i="23"/>
  <c r="M33" i="23"/>
  <c r="M49" i="23" s="1"/>
  <c r="M52" i="23" s="1"/>
  <c r="M54" i="23" s="1"/>
  <c r="M57" i="23" s="1"/>
  <c r="M60" i="23" s="1"/>
  <c r="L33" i="23"/>
  <c r="L49" i="23" s="1"/>
  <c r="L52" i="23" s="1"/>
  <c r="L54" i="23" s="1"/>
  <c r="L57" i="23" s="1"/>
  <c r="L60" i="23" s="1"/>
  <c r="K33" i="23"/>
  <c r="K49" i="23" s="1"/>
  <c r="K52" i="23" s="1"/>
  <c r="K54" i="23" s="1"/>
  <c r="K57" i="23" s="1"/>
  <c r="K60" i="23" s="1"/>
  <c r="J33" i="23"/>
  <c r="I33" i="23"/>
  <c r="H33" i="23"/>
  <c r="G33" i="23"/>
  <c r="F33" i="23"/>
  <c r="F49" i="23" s="1"/>
  <c r="F52" i="23" s="1"/>
  <c r="F54" i="23" s="1"/>
  <c r="F57" i="23" s="1"/>
  <c r="F60" i="23" s="1"/>
  <c r="E33" i="23"/>
  <c r="E49" i="23" s="1"/>
  <c r="E52" i="23" s="1"/>
  <c r="E54" i="23" s="1"/>
  <c r="E57" i="23" s="1"/>
  <c r="E60" i="23" s="1"/>
  <c r="D33" i="23"/>
  <c r="D49" i="23" s="1"/>
  <c r="D52" i="23" s="1"/>
  <c r="D54" i="23" s="1"/>
  <c r="D57" i="23" s="1"/>
  <c r="D60" i="23" s="1"/>
  <c r="C33" i="23"/>
  <c r="R49" i="24"/>
  <c r="R52" i="24" s="1"/>
  <c r="R54" i="24" s="1"/>
  <c r="R57" i="24" s="1"/>
  <c r="R60" i="24" s="1"/>
  <c r="O49" i="24"/>
  <c r="O52" i="24" s="1"/>
  <c r="O54" i="24" s="1"/>
  <c r="O57" i="24" s="1"/>
  <c r="O60" i="24" s="1"/>
  <c r="J49" i="24"/>
  <c r="J52" i="24" s="1"/>
  <c r="J54" i="24" s="1"/>
  <c r="J57" i="24" s="1"/>
  <c r="J60" i="24" s="1"/>
  <c r="AA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33" i="24"/>
  <c r="Y33" i="24"/>
  <c r="Y49" i="24" s="1"/>
  <c r="Y52" i="24" s="1"/>
  <c r="Y54" i="24" s="1"/>
  <c r="Y57" i="24" s="1"/>
  <c r="Y60" i="24" s="1"/>
  <c r="X33" i="24"/>
  <c r="X49" i="24" s="1"/>
  <c r="W33" i="24"/>
  <c r="V33" i="24"/>
  <c r="U33" i="24"/>
  <c r="T33" i="24"/>
  <c r="S33" i="24"/>
  <c r="S49" i="24" s="1"/>
  <c r="S52" i="24" s="1"/>
  <c r="S54" i="24" s="1"/>
  <c r="S57" i="24" s="1"/>
  <c r="S60" i="24" s="1"/>
  <c r="R33" i="24"/>
  <c r="Q33" i="24"/>
  <c r="Q49" i="24" s="1"/>
  <c r="Q52" i="24" s="1"/>
  <c r="Q54" i="24" s="1"/>
  <c r="Q57" i="24" s="1"/>
  <c r="Q60" i="24" s="1"/>
  <c r="P33" i="24"/>
  <c r="P49" i="24" s="1"/>
  <c r="P52" i="24" s="1"/>
  <c r="P54" i="24" s="1"/>
  <c r="P57" i="24" s="1"/>
  <c r="P60" i="24" s="1"/>
  <c r="O33" i="24"/>
  <c r="N33" i="24"/>
  <c r="M33" i="24"/>
  <c r="L33" i="24"/>
  <c r="L49" i="24" s="1"/>
  <c r="L52" i="24" s="1"/>
  <c r="L54" i="24" s="1"/>
  <c r="L57" i="24" s="1"/>
  <c r="L60" i="24" s="1"/>
  <c r="K33" i="24"/>
  <c r="K49" i="24" s="1"/>
  <c r="K52" i="24" s="1"/>
  <c r="K54" i="24" s="1"/>
  <c r="K57" i="24" s="1"/>
  <c r="K60" i="24" s="1"/>
  <c r="J33" i="24"/>
  <c r="I33" i="24"/>
  <c r="I49" i="24" s="1"/>
  <c r="I52" i="24" s="1"/>
  <c r="I54" i="24" s="1"/>
  <c r="I57" i="24" s="1"/>
  <c r="I60" i="24" s="1"/>
  <c r="H33" i="24"/>
  <c r="H49" i="24" s="1"/>
  <c r="H52" i="24" s="1"/>
  <c r="H54" i="24" s="1"/>
  <c r="H57" i="24" s="1"/>
  <c r="H60" i="24" s="1"/>
  <c r="G33" i="24"/>
  <c r="G49" i="24" s="1"/>
  <c r="G52" i="24" s="1"/>
  <c r="G54" i="24" s="1"/>
  <c r="G57" i="24" s="1"/>
  <c r="G60" i="24" s="1"/>
  <c r="F33" i="24"/>
  <c r="F49" i="24" s="1"/>
  <c r="F52" i="24" s="1"/>
  <c r="F54" i="24" s="1"/>
  <c r="F57" i="24" s="1"/>
  <c r="F60" i="24" s="1"/>
  <c r="E33" i="24"/>
  <c r="E49" i="24" s="1"/>
  <c r="E52" i="24" s="1"/>
  <c r="E54" i="24" s="1"/>
  <c r="E57" i="24" s="1"/>
  <c r="E60" i="24" s="1"/>
  <c r="D33" i="24"/>
  <c r="C33" i="24"/>
  <c r="C49" i="24" s="1"/>
  <c r="C52" i="24" s="1"/>
  <c r="C54" i="24" s="1"/>
  <c r="C57" i="24" s="1"/>
  <c r="C60" i="24" s="1"/>
  <c r="W54" i="25"/>
  <c r="W57" i="25" s="1"/>
  <c r="W60" i="25" s="1"/>
  <c r="AA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M49" i="25" s="1"/>
  <c r="M52" i="25" s="1"/>
  <c r="M54" i="25" s="1"/>
  <c r="M57" i="25" s="1"/>
  <c r="M60" i="25" s="1"/>
  <c r="L48" i="25"/>
  <c r="L49" i="25" s="1"/>
  <c r="L52" i="25" s="1"/>
  <c r="L54" i="25" s="1"/>
  <c r="L57" i="25" s="1"/>
  <c r="L60" i="25" s="1"/>
  <c r="K48" i="25"/>
  <c r="J48" i="25"/>
  <c r="I48" i="25"/>
  <c r="H48" i="25"/>
  <c r="G48" i="25"/>
  <c r="F48" i="25"/>
  <c r="E48" i="25"/>
  <c r="D48" i="25"/>
  <c r="C48" i="25"/>
  <c r="AA33" i="25"/>
  <c r="Y33" i="25"/>
  <c r="Y49" i="25" s="1"/>
  <c r="Y52" i="25" s="1"/>
  <c r="Y54" i="25" s="1"/>
  <c r="Y57" i="25" s="1"/>
  <c r="Y60" i="25" s="1"/>
  <c r="X33" i="25"/>
  <c r="X49" i="25" s="1"/>
  <c r="X52" i="25" s="1"/>
  <c r="W33" i="25"/>
  <c r="W49" i="25" s="1"/>
  <c r="W52" i="25" s="1"/>
  <c r="V33" i="25"/>
  <c r="V49" i="25" s="1"/>
  <c r="V52" i="25" s="1"/>
  <c r="V54" i="25" s="1"/>
  <c r="V57" i="25" s="1"/>
  <c r="V60" i="25" s="1"/>
  <c r="U33" i="25"/>
  <c r="U49" i="25" s="1"/>
  <c r="U52" i="25" s="1"/>
  <c r="U54" i="25" s="1"/>
  <c r="U57" i="25" s="1"/>
  <c r="U60" i="25" s="1"/>
  <c r="T33" i="25"/>
  <c r="S33" i="25"/>
  <c r="S49" i="25" s="1"/>
  <c r="S52" i="25" s="1"/>
  <c r="S54" i="25" s="1"/>
  <c r="S57" i="25" s="1"/>
  <c r="S60" i="25" s="1"/>
  <c r="R33" i="25"/>
  <c r="R49" i="25" s="1"/>
  <c r="R52" i="25" s="1"/>
  <c r="R54" i="25" s="1"/>
  <c r="R57" i="25" s="1"/>
  <c r="R60" i="25" s="1"/>
  <c r="Q33" i="25"/>
  <c r="P33" i="25"/>
  <c r="O33" i="25"/>
  <c r="O49" i="25" s="1"/>
  <c r="O52" i="25" s="1"/>
  <c r="O54" i="25" s="1"/>
  <c r="O57" i="25" s="1"/>
  <c r="O60" i="25" s="1"/>
  <c r="N33" i="25"/>
  <c r="N49" i="25" s="1"/>
  <c r="N52" i="25" s="1"/>
  <c r="N54" i="25" s="1"/>
  <c r="N57" i="25" s="1"/>
  <c r="N60" i="25" s="1"/>
  <c r="M33" i="25"/>
  <c r="L33" i="25"/>
  <c r="K33" i="25"/>
  <c r="K49" i="25" s="1"/>
  <c r="K52" i="25" s="1"/>
  <c r="K54" i="25" s="1"/>
  <c r="K57" i="25" s="1"/>
  <c r="K60" i="25" s="1"/>
  <c r="J33" i="25"/>
  <c r="J49" i="25" s="1"/>
  <c r="J52" i="25" s="1"/>
  <c r="J54" i="25" s="1"/>
  <c r="J57" i="25" s="1"/>
  <c r="J60" i="25" s="1"/>
  <c r="I33" i="25"/>
  <c r="I49" i="25" s="1"/>
  <c r="I52" i="25" s="1"/>
  <c r="I54" i="25" s="1"/>
  <c r="I57" i="25" s="1"/>
  <c r="I60" i="25" s="1"/>
  <c r="H33" i="25"/>
  <c r="G33" i="25"/>
  <c r="F33" i="25"/>
  <c r="E33" i="25"/>
  <c r="D33" i="25"/>
  <c r="C33" i="25"/>
  <c r="C49" i="25" s="1"/>
  <c r="C52" i="25" s="1"/>
  <c r="C54" i="25" s="1"/>
  <c r="C57" i="25" s="1"/>
  <c r="C60" i="25" s="1"/>
  <c r="T57" i="26"/>
  <c r="T60" i="26" s="1"/>
  <c r="V49" i="26"/>
  <c r="V52" i="26" s="1"/>
  <c r="V54" i="26" s="1"/>
  <c r="V57" i="26" s="1"/>
  <c r="V60" i="26" s="1"/>
  <c r="O49" i="26"/>
  <c r="O52" i="26" s="1"/>
  <c r="O54" i="26" s="1"/>
  <c r="O57" i="26" s="1"/>
  <c r="O60" i="26" s="1"/>
  <c r="N49" i="26"/>
  <c r="N52" i="26" s="1"/>
  <c r="N54" i="26" s="1"/>
  <c r="N57" i="26" s="1"/>
  <c r="N60" i="26" s="1"/>
  <c r="G49" i="26"/>
  <c r="G52" i="26" s="1"/>
  <c r="G54" i="26" s="1"/>
  <c r="G57" i="26" s="1"/>
  <c r="G60" i="26" s="1"/>
  <c r="AA48" i="26"/>
  <c r="Y48" i="26"/>
  <c r="X48" i="26"/>
  <c r="Z48" i="26" s="1"/>
  <c r="W48" i="26"/>
  <c r="W49" i="26" s="1"/>
  <c r="W52" i="26" s="1"/>
  <c r="W54" i="26" s="1"/>
  <c r="W57" i="26" s="1"/>
  <c r="W60" i="26" s="1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33" i="26"/>
  <c r="AA49" i="26" s="1"/>
  <c r="AA52" i="26" s="1"/>
  <c r="AA54" i="26" s="1"/>
  <c r="AA57" i="26" s="1"/>
  <c r="AA60" i="26" s="1"/>
  <c r="Y33" i="26"/>
  <c r="Y49" i="26" s="1"/>
  <c r="Y52" i="26" s="1"/>
  <c r="Y54" i="26" s="1"/>
  <c r="Y57" i="26" s="1"/>
  <c r="Y60" i="26" s="1"/>
  <c r="X33" i="26"/>
  <c r="W33" i="26"/>
  <c r="V33" i="26"/>
  <c r="U33" i="26"/>
  <c r="T33" i="26"/>
  <c r="T49" i="26" s="1"/>
  <c r="T52" i="26" s="1"/>
  <c r="T54" i="26" s="1"/>
  <c r="S33" i="26"/>
  <c r="S49" i="26" s="1"/>
  <c r="S52" i="26" s="1"/>
  <c r="S54" i="26" s="1"/>
  <c r="S57" i="26" s="1"/>
  <c r="S60" i="26" s="1"/>
  <c r="R33" i="26"/>
  <c r="R49" i="26" s="1"/>
  <c r="R52" i="26" s="1"/>
  <c r="R54" i="26" s="1"/>
  <c r="R57" i="26" s="1"/>
  <c r="R60" i="26" s="1"/>
  <c r="Q33" i="26"/>
  <c r="Q49" i="26" s="1"/>
  <c r="Q52" i="26" s="1"/>
  <c r="Q54" i="26" s="1"/>
  <c r="Q57" i="26" s="1"/>
  <c r="Q60" i="26" s="1"/>
  <c r="P33" i="26"/>
  <c r="P49" i="26" s="1"/>
  <c r="P52" i="26" s="1"/>
  <c r="P54" i="26" s="1"/>
  <c r="P57" i="26" s="1"/>
  <c r="P60" i="26" s="1"/>
  <c r="O33" i="26"/>
  <c r="N33" i="26"/>
  <c r="M33" i="26"/>
  <c r="M49" i="26" s="1"/>
  <c r="M52" i="26" s="1"/>
  <c r="M54" i="26" s="1"/>
  <c r="M57" i="26" s="1"/>
  <c r="M60" i="26" s="1"/>
  <c r="L33" i="26"/>
  <c r="L49" i="26" s="1"/>
  <c r="L52" i="26" s="1"/>
  <c r="L54" i="26" s="1"/>
  <c r="L57" i="26" s="1"/>
  <c r="L60" i="26" s="1"/>
  <c r="K33" i="26"/>
  <c r="K49" i="26" s="1"/>
  <c r="K52" i="26" s="1"/>
  <c r="K54" i="26" s="1"/>
  <c r="K57" i="26" s="1"/>
  <c r="K60" i="26" s="1"/>
  <c r="J33" i="26"/>
  <c r="J49" i="26" s="1"/>
  <c r="J52" i="26" s="1"/>
  <c r="J54" i="26" s="1"/>
  <c r="J57" i="26" s="1"/>
  <c r="J60" i="26" s="1"/>
  <c r="I33" i="26"/>
  <c r="H33" i="26"/>
  <c r="H49" i="26" s="1"/>
  <c r="H52" i="26" s="1"/>
  <c r="H54" i="26" s="1"/>
  <c r="H57" i="26" s="1"/>
  <c r="H60" i="26" s="1"/>
  <c r="G33" i="26"/>
  <c r="F33" i="26"/>
  <c r="E33" i="26"/>
  <c r="E49" i="26" s="1"/>
  <c r="E52" i="26" s="1"/>
  <c r="E54" i="26" s="1"/>
  <c r="E57" i="26" s="1"/>
  <c r="E60" i="26" s="1"/>
  <c r="D33" i="26"/>
  <c r="D49" i="26" s="1"/>
  <c r="D52" i="26" s="1"/>
  <c r="D54" i="26" s="1"/>
  <c r="D57" i="26" s="1"/>
  <c r="D60" i="26" s="1"/>
  <c r="C33" i="26"/>
  <c r="C49" i="26" s="1"/>
  <c r="C52" i="26" s="1"/>
  <c r="C54" i="26" s="1"/>
  <c r="C57" i="26" s="1"/>
  <c r="C60" i="26" s="1"/>
  <c r="N49" i="27"/>
  <c r="N52" i="27" s="1"/>
  <c r="N54" i="27" s="1"/>
  <c r="N57" i="27" s="1"/>
  <c r="N60" i="27" s="1"/>
  <c r="M49" i="27"/>
  <c r="M52" i="27" s="1"/>
  <c r="M54" i="27" s="1"/>
  <c r="M57" i="27" s="1"/>
  <c r="M60" i="27" s="1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33" i="27"/>
  <c r="AA49" i="27" s="1"/>
  <c r="AA52" i="27" s="1"/>
  <c r="AA54" i="27" s="1"/>
  <c r="AA57" i="27" s="1"/>
  <c r="AA60" i="27" s="1"/>
  <c r="Y33" i="27"/>
  <c r="X33" i="27"/>
  <c r="W33" i="27"/>
  <c r="W49" i="27" s="1"/>
  <c r="W52" i="27" s="1"/>
  <c r="W54" i="27" s="1"/>
  <c r="W57" i="27" s="1"/>
  <c r="W60" i="27" s="1"/>
  <c r="V33" i="27"/>
  <c r="V49" i="27" s="1"/>
  <c r="V52" i="27" s="1"/>
  <c r="V54" i="27" s="1"/>
  <c r="V57" i="27" s="1"/>
  <c r="V60" i="27" s="1"/>
  <c r="U33" i="27"/>
  <c r="U49" i="27" s="1"/>
  <c r="U52" i="27" s="1"/>
  <c r="U54" i="27" s="1"/>
  <c r="U57" i="27" s="1"/>
  <c r="U60" i="27" s="1"/>
  <c r="T33" i="27"/>
  <c r="T49" i="27" s="1"/>
  <c r="T52" i="27" s="1"/>
  <c r="T54" i="27" s="1"/>
  <c r="T57" i="27" s="1"/>
  <c r="T60" i="27" s="1"/>
  <c r="S33" i="27"/>
  <c r="S49" i="27" s="1"/>
  <c r="S52" i="27" s="1"/>
  <c r="S54" i="27" s="1"/>
  <c r="S57" i="27" s="1"/>
  <c r="S60" i="27" s="1"/>
  <c r="R33" i="27"/>
  <c r="Q33" i="27"/>
  <c r="P33" i="27"/>
  <c r="P49" i="27" s="1"/>
  <c r="P52" i="27" s="1"/>
  <c r="P54" i="27" s="1"/>
  <c r="P57" i="27" s="1"/>
  <c r="P60" i="27" s="1"/>
  <c r="O33" i="27"/>
  <c r="O49" i="27" s="1"/>
  <c r="O52" i="27" s="1"/>
  <c r="O54" i="27" s="1"/>
  <c r="O57" i="27" s="1"/>
  <c r="O60" i="27" s="1"/>
  <c r="N33" i="27"/>
  <c r="M33" i="27"/>
  <c r="L33" i="27"/>
  <c r="L49" i="27" s="1"/>
  <c r="L52" i="27" s="1"/>
  <c r="L54" i="27" s="1"/>
  <c r="L57" i="27" s="1"/>
  <c r="L60" i="27" s="1"/>
  <c r="K33" i="27"/>
  <c r="K49" i="27" s="1"/>
  <c r="K52" i="27" s="1"/>
  <c r="K54" i="27" s="1"/>
  <c r="K57" i="27" s="1"/>
  <c r="K60" i="27" s="1"/>
  <c r="J33" i="27"/>
  <c r="J49" i="27" s="1"/>
  <c r="J52" i="27" s="1"/>
  <c r="J54" i="27" s="1"/>
  <c r="J57" i="27" s="1"/>
  <c r="J60" i="27" s="1"/>
  <c r="I33" i="27"/>
  <c r="I49" i="27" s="1"/>
  <c r="I52" i="27" s="1"/>
  <c r="I54" i="27" s="1"/>
  <c r="I57" i="27" s="1"/>
  <c r="I60" i="27" s="1"/>
  <c r="H33" i="27"/>
  <c r="H49" i="27" s="1"/>
  <c r="H52" i="27" s="1"/>
  <c r="H54" i="27" s="1"/>
  <c r="H57" i="27" s="1"/>
  <c r="H60" i="27" s="1"/>
  <c r="G33" i="27"/>
  <c r="G49" i="27" s="1"/>
  <c r="G52" i="27" s="1"/>
  <c r="G54" i="27" s="1"/>
  <c r="G57" i="27" s="1"/>
  <c r="G60" i="27" s="1"/>
  <c r="F33" i="27"/>
  <c r="F49" i="27" s="1"/>
  <c r="F52" i="27" s="1"/>
  <c r="F54" i="27" s="1"/>
  <c r="F57" i="27" s="1"/>
  <c r="F60" i="27" s="1"/>
  <c r="E33" i="27"/>
  <c r="E49" i="27" s="1"/>
  <c r="E52" i="27" s="1"/>
  <c r="E54" i="27" s="1"/>
  <c r="E57" i="27" s="1"/>
  <c r="E60" i="27" s="1"/>
  <c r="D33" i="27"/>
  <c r="D49" i="27" s="1"/>
  <c r="D52" i="27" s="1"/>
  <c r="D54" i="27" s="1"/>
  <c r="D57" i="27" s="1"/>
  <c r="D60" i="27" s="1"/>
  <c r="C33" i="27"/>
  <c r="AA54" i="28"/>
  <c r="AA57" i="28" s="1"/>
  <c r="AA60" i="28" s="1"/>
  <c r="C54" i="28"/>
  <c r="C57" i="28" s="1"/>
  <c r="C60" i="28" s="1"/>
  <c r="T52" i="28"/>
  <c r="T54" i="28" s="1"/>
  <c r="T57" i="28" s="1"/>
  <c r="T60" i="28" s="1"/>
  <c r="L52" i="28"/>
  <c r="L54" i="28" s="1"/>
  <c r="L57" i="28" s="1"/>
  <c r="L60" i="28" s="1"/>
  <c r="M49" i="28"/>
  <c r="M52" i="28" s="1"/>
  <c r="M54" i="28" s="1"/>
  <c r="M57" i="28" s="1"/>
  <c r="M60" i="28" s="1"/>
  <c r="AA48" i="28"/>
  <c r="Y48" i="28"/>
  <c r="X48" i="28"/>
  <c r="Z48" i="28" s="1"/>
  <c r="W48" i="28"/>
  <c r="V48" i="28"/>
  <c r="U48" i="28"/>
  <c r="T48" i="28"/>
  <c r="T49" i="28" s="1"/>
  <c r="S48" i="28"/>
  <c r="R48" i="28"/>
  <c r="Q48" i="28"/>
  <c r="P48" i="28"/>
  <c r="O48" i="28"/>
  <c r="N48" i="28"/>
  <c r="M48" i="28"/>
  <c r="L48" i="28"/>
  <c r="L49" i="28" s="1"/>
  <c r="K48" i="28"/>
  <c r="J48" i="28"/>
  <c r="I48" i="28"/>
  <c r="H48" i="28"/>
  <c r="G48" i="28"/>
  <c r="F48" i="28"/>
  <c r="E48" i="28"/>
  <c r="D48" i="28"/>
  <c r="C48" i="28"/>
  <c r="AA33" i="28"/>
  <c r="AA49" i="28" s="1"/>
  <c r="AA52" i="28" s="1"/>
  <c r="Y33" i="28"/>
  <c r="Y49" i="28" s="1"/>
  <c r="Y52" i="28" s="1"/>
  <c r="Y54" i="28" s="1"/>
  <c r="Y57" i="28" s="1"/>
  <c r="Y60" i="28" s="1"/>
  <c r="X33" i="28"/>
  <c r="X49" i="28" s="1"/>
  <c r="W33" i="28"/>
  <c r="W49" i="28" s="1"/>
  <c r="W52" i="28" s="1"/>
  <c r="W54" i="28" s="1"/>
  <c r="W57" i="28" s="1"/>
  <c r="W60" i="28" s="1"/>
  <c r="V33" i="28"/>
  <c r="U33" i="28"/>
  <c r="U49" i="28" s="1"/>
  <c r="U52" i="28" s="1"/>
  <c r="U54" i="28" s="1"/>
  <c r="U57" i="28" s="1"/>
  <c r="U60" i="28" s="1"/>
  <c r="T33" i="28"/>
  <c r="S33" i="28"/>
  <c r="R33" i="28"/>
  <c r="R49" i="28" s="1"/>
  <c r="R52" i="28" s="1"/>
  <c r="R54" i="28" s="1"/>
  <c r="R57" i="28" s="1"/>
  <c r="R60" i="28" s="1"/>
  <c r="Q33" i="28"/>
  <c r="Q49" i="28" s="1"/>
  <c r="Q52" i="28" s="1"/>
  <c r="Q54" i="28" s="1"/>
  <c r="Q57" i="28" s="1"/>
  <c r="Q60" i="28" s="1"/>
  <c r="P33" i="28"/>
  <c r="P49" i="28" s="1"/>
  <c r="P52" i="28" s="1"/>
  <c r="P54" i="28" s="1"/>
  <c r="P57" i="28" s="1"/>
  <c r="P60" i="28" s="1"/>
  <c r="O33" i="28"/>
  <c r="O49" i="28" s="1"/>
  <c r="O52" i="28" s="1"/>
  <c r="O54" i="28" s="1"/>
  <c r="O57" i="28" s="1"/>
  <c r="O60" i="28" s="1"/>
  <c r="N33" i="28"/>
  <c r="M33" i="28"/>
  <c r="L33" i="28"/>
  <c r="K33" i="28"/>
  <c r="K49" i="28" s="1"/>
  <c r="K52" i="28" s="1"/>
  <c r="K54" i="28" s="1"/>
  <c r="K57" i="28" s="1"/>
  <c r="K60" i="28" s="1"/>
  <c r="J33" i="28"/>
  <c r="J49" i="28" s="1"/>
  <c r="J52" i="28" s="1"/>
  <c r="J54" i="28" s="1"/>
  <c r="J57" i="28" s="1"/>
  <c r="J60" i="28" s="1"/>
  <c r="I33" i="28"/>
  <c r="I49" i="28" s="1"/>
  <c r="I52" i="28" s="1"/>
  <c r="I54" i="28" s="1"/>
  <c r="I57" i="28" s="1"/>
  <c r="I60" i="28" s="1"/>
  <c r="H33" i="28"/>
  <c r="G33" i="28"/>
  <c r="G49" i="28" s="1"/>
  <c r="G52" i="28" s="1"/>
  <c r="G54" i="28" s="1"/>
  <c r="G57" i="28" s="1"/>
  <c r="G60" i="28" s="1"/>
  <c r="F33" i="28"/>
  <c r="E33" i="28"/>
  <c r="E49" i="28" s="1"/>
  <c r="E52" i="28" s="1"/>
  <c r="E54" i="28" s="1"/>
  <c r="E57" i="28" s="1"/>
  <c r="E60" i="28" s="1"/>
  <c r="D33" i="28"/>
  <c r="D49" i="28" s="1"/>
  <c r="D52" i="28" s="1"/>
  <c r="D54" i="28" s="1"/>
  <c r="D57" i="28" s="1"/>
  <c r="D60" i="28" s="1"/>
  <c r="C33" i="28"/>
  <c r="C49" i="28" s="1"/>
  <c r="C52" i="28" s="1"/>
  <c r="R54" i="29"/>
  <c r="R57" i="29" s="1"/>
  <c r="R60" i="29" s="1"/>
  <c r="AA49" i="29"/>
  <c r="AA52" i="29" s="1"/>
  <c r="AA54" i="29" s="1"/>
  <c r="AA57" i="29" s="1"/>
  <c r="AA60" i="29" s="1"/>
  <c r="T49" i="29"/>
  <c r="T52" i="29" s="1"/>
  <c r="T54" i="29" s="1"/>
  <c r="T57" i="29" s="1"/>
  <c r="T60" i="29" s="1"/>
  <c r="S49" i="29"/>
  <c r="S52" i="29" s="1"/>
  <c r="S54" i="29" s="1"/>
  <c r="S57" i="29" s="1"/>
  <c r="S60" i="29" s="1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C49" i="29" s="1"/>
  <c r="C52" i="29" s="1"/>
  <c r="C54" i="29" s="1"/>
  <c r="C57" i="29" s="1"/>
  <c r="C60" i="29" s="1"/>
  <c r="AA33" i="29"/>
  <c r="Y33" i="29"/>
  <c r="X33" i="29"/>
  <c r="W33" i="29"/>
  <c r="W49" i="29" s="1"/>
  <c r="W52" i="29" s="1"/>
  <c r="W54" i="29" s="1"/>
  <c r="W57" i="29" s="1"/>
  <c r="W60" i="29" s="1"/>
  <c r="V33" i="29"/>
  <c r="V49" i="29" s="1"/>
  <c r="V52" i="29" s="1"/>
  <c r="V54" i="29" s="1"/>
  <c r="V57" i="29" s="1"/>
  <c r="V60" i="29" s="1"/>
  <c r="U33" i="29"/>
  <c r="U49" i="29" s="1"/>
  <c r="U52" i="29" s="1"/>
  <c r="U54" i="29" s="1"/>
  <c r="U57" i="29" s="1"/>
  <c r="U60" i="29" s="1"/>
  <c r="T33" i="29"/>
  <c r="S33" i="29"/>
  <c r="R33" i="29"/>
  <c r="R49" i="29" s="1"/>
  <c r="R52" i="29" s="1"/>
  <c r="Q33" i="29"/>
  <c r="P33" i="29"/>
  <c r="O33" i="29"/>
  <c r="O49" i="29" s="1"/>
  <c r="O52" i="29" s="1"/>
  <c r="O54" i="29" s="1"/>
  <c r="O57" i="29" s="1"/>
  <c r="O60" i="29" s="1"/>
  <c r="N33" i="29"/>
  <c r="N49" i="29" s="1"/>
  <c r="N52" i="29" s="1"/>
  <c r="N54" i="29" s="1"/>
  <c r="N57" i="29" s="1"/>
  <c r="N60" i="29" s="1"/>
  <c r="M33" i="29"/>
  <c r="M49" i="29" s="1"/>
  <c r="M52" i="29" s="1"/>
  <c r="M54" i="29" s="1"/>
  <c r="M57" i="29" s="1"/>
  <c r="M60" i="29" s="1"/>
  <c r="L33" i="29"/>
  <c r="L49" i="29" s="1"/>
  <c r="L52" i="29" s="1"/>
  <c r="L54" i="29" s="1"/>
  <c r="L57" i="29" s="1"/>
  <c r="L60" i="29" s="1"/>
  <c r="K33" i="29"/>
  <c r="K49" i="29" s="1"/>
  <c r="K52" i="29" s="1"/>
  <c r="K54" i="29" s="1"/>
  <c r="K57" i="29" s="1"/>
  <c r="K60" i="29" s="1"/>
  <c r="J33" i="29"/>
  <c r="I33" i="29"/>
  <c r="H33" i="29"/>
  <c r="H49" i="29" s="1"/>
  <c r="H52" i="29" s="1"/>
  <c r="H54" i="29" s="1"/>
  <c r="H57" i="29" s="1"/>
  <c r="H60" i="29" s="1"/>
  <c r="G33" i="29"/>
  <c r="G49" i="29" s="1"/>
  <c r="G52" i="29" s="1"/>
  <c r="G54" i="29" s="1"/>
  <c r="G57" i="29" s="1"/>
  <c r="G60" i="29" s="1"/>
  <c r="F33" i="29"/>
  <c r="F49" i="29" s="1"/>
  <c r="F52" i="29" s="1"/>
  <c r="F54" i="29" s="1"/>
  <c r="F57" i="29" s="1"/>
  <c r="F60" i="29" s="1"/>
  <c r="E33" i="29"/>
  <c r="E49" i="29" s="1"/>
  <c r="E52" i="29" s="1"/>
  <c r="E54" i="29" s="1"/>
  <c r="E57" i="29" s="1"/>
  <c r="E60" i="29" s="1"/>
  <c r="D33" i="29"/>
  <c r="D49" i="29" s="1"/>
  <c r="D52" i="29" s="1"/>
  <c r="D54" i="29" s="1"/>
  <c r="D57" i="29" s="1"/>
  <c r="D60" i="29" s="1"/>
  <c r="C33" i="29"/>
  <c r="K49" i="30"/>
  <c r="K52" i="30" s="1"/>
  <c r="K54" i="30" s="1"/>
  <c r="K57" i="30" s="1"/>
  <c r="K60" i="30" s="1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33" i="30"/>
  <c r="AA49" i="30" s="1"/>
  <c r="AA52" i="30" s="1"/>
  <c r="AA54" i="30" s="1"/>
  <c r="AA57" i="30" s="1"/>
  <c r="AA60" i="30" s="1"/>
  <c r="Y33" i="30"/>
  <c r="Y49" i="30" s="1"/>
  <c r="Y52" i="30" s="1"/>
  <c r="Y54" i="30" s="1"/>
  <c r="Y57" i="30" s="1"/>
  <c r="Y60" i="30" s="1"/>
  <c r="X33" i="30"/>
  <c r="W33" i="30"/>
  <c r="W49" i="30" s="1"/>
  <c r="W52" i="30" s="1"/>
  <c r="W54" i="30" s="1"/>
  <c r="W57" i="30" s="1"/>
  <c r="W60" i="30" s="1"/>
  <c r="V33" i="30"/>
  <c r="U33" i="30"/>
  <c r="T33" i="30"/>
  <c r="T49" i="30" s="1"/>
  <c r="T52" i="30" s="1"/>
  <c r="T54" i="30" s="1"/>
  <c r="T57" i="30" s="1"/>
  <c r="T60" i="30" s="1"/>
  <c r="S33" i="30"/>
  <c r="S49" i="30" s="1"/>
  <c r="S52" i="30" s="1"/>
  <c r="S54" i="30" s="1"/>
  <c r="S57" i="30" s="1"/>
  <c r="S60" i="30" s="1"/>
  <c r="R33" i="30"/>
  <c r="R49" i="30" s="1"/>
  <c r="R52" i="30" s="1"/>
  <c r="R54" i="30" s="1"/>
  <c r="R57" i="30" s="1"/>
  <c r="R60" i="30" s="1"/>
  <c r="Q33" i="30"/>
  <c r="Q49" i="30" s="1"/>
  <c r="Q52" i="30" s="1"/>
  <c r="Q54" i="30" s="1"/>
  <c r="Q57" i="30" s="1"/>
  <c r="Q60" i="30" s="1"/>
  <c r="P33" i="30"/>
  <c r="P49" i="30" s="1"/>
  <c r="P52" i="30" s="1"/>
  <c r="P54" i="30" s="1"/>
  <c r="P57" i="30" s="1"/>
  <c r="P60" i="30" s="1"/>
  <c r="O33" i="30"/>
  <c r="O49" i="30" s="1"/>
  <c r="O52" i="30" s="1"/>
  <c r="O54" i="30" s="1"/>
  <c r="O57" i="30" s="1"/>
  <c r="O60" i="30" s="1"/>
  <c r="N33" i="30"/>
  <c r="M33" i="30"/>
  <c r="L33" i="30"/>
  <c r="L49" i="30" s="1"/>
  <c r="L52" i="30" s="1"/>
  <c r="L54" i="30" s="1"/>
  <c r="L57" i="30" s="1"/>
  <c r="L60" i="30" s="1"/>
  <c r="K33" i="30"/>
  <c r="J33" i="30"/>
  <c r="J49" i="30" s="1"/>
  <c r="J52" i="30" s="1"/>
  <c r="J54" i="30" s="1"/>
  <c r="J57" i="30" s="1"/>
  <c r="J60" i="30" s="1"/>
  <c r="I33" i="30"/>
  <c r="I49" i="30" s="1"/>
  <c r="I52" i="30" s="1"/>
  <c r="I54" i="30" s="1"/>
  <c r="I57" i="30" s="1"/>
  <c r="I60" i="30" s="1"/>
  <c r="H33" i="30"/>
  <c r="H49" i="30" s="1"/>
  <c r="H52" i="30" s="1"/>
  <c r="H54" i="30" s="1"/>
  <c r="H57" i="30" s="1"/>
  <c r="H60" i="30" s="1"/>
  <c r="G33" i="30"/>
  <c r="F33" i="30"/>
  <c r="E33" i="30"/>
  <c r="E49" i="30" s="1"/>
  <c r="E52" i="30" s="1"/>
  <c r="E54" i="30" s="1"/>
  <c r="E57" i="30" s="1"/>
  <c r="E60" i="30" s="1"/>
  <c r="D33" i="30"/>
  <c r="D49" i="30" s="1"/>
  <c r="D52" i="30" s="1"/>
  <c r="D54" i="30" s="1"/>
  <c r="D57" i="30" s="1"/>
  <c r="D60" i="30" s="1"/>
  <c r="C33" i="30"/>
  <c r="I54" i="31"/>
  <c r="I57" i="31" s="1"/>
  <c r="I60" i="31" s="1"/>
  <c r="T52" i="31"/>
  <c r="T54" i="31" s="1"/>
  <c r="T57" i="31" s="1"/>
  <c r="T60" i="31" s="1"/>
  <c r="I52" i="31"/>
  <c r="D52" i="31"/>
  <c r="D54" i="31" s="1"/>
  <c r="D57" i="31" s="1"/>
  <c r="D60" i="31" s="1"/>
  <c r="AA49" i="31"/>
  <c r="AA52" i="31" s="1"/>
  <c r="AA54" i="31" s="1"/>
  <c r="AA57" i="31" s="1"/>
  <c r="AA60" i="31" s="1"/>
  <c r="I49" i="31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K49" i="31" s="1"/>
  <c r="K52" i="31" s="1"/>
  <c r="K54" i="31" s="1"/>
  <c r="K57" i="31" s="1"/>
  <c r="K60" i="31" s="1"/>
  <c r="J48" i="31"/>
  <c r="J49" i="31" s="1"/>
  <c r="J52" i="31" s="1"/>
  <c r="J54" i="31" s="1"/>
  <c r="J57" i="31" s="1"/>
  <c r="J60" i="31" s="1"/>
  <c r="I48" i="31"/>
  <c r="H48" i="31"/>
  <c r="G48" i="31"/>
  <c r="F48" i="31"/>
  <c r="E48" i="31"/>
  <c r="D48" i="31"/>
  <c r="C48" i="31"/>
  <c r="AA33" i="31"/>
  <c r="Y33" i="31"/>
  <c r="Y49" i="31" s="1"/>
  <c r="Y52" i="31" s="1"/>
  <c r="Y54" i="31" s="1"/>
  <c r="Y57" i="31" s="1"/>
  <c r="Y60" i="31" s="1"/>
  <c r="X33" i="31"/>
  <c r="X49" i="31" s="1"/>
  <c r="W33" i="31"/>
  <c r="W49" i="31" s="1"/>
  <c r="W52" i="31" s="1"/>
  <c r="W54" i="31" s="1"/>
  <c r="W57" i="31" s="1"/>
  <c r="W60" i="31" s="1"/>
  <c r="V33" i="31"/>
  <c r="U33" i="31"/>
  <c r="T33" i="31"/>
  <c r="T49" i="31" s="1"/>
  <c r="S33" i="31"/>
  <c r="S49" i="31" s="1"/>
  <c r="S52" i="31" s="1"/>
  <c r="S54" i="31" s="1"/>
  <c r="S57" i="31" s="1"/>
  <c r="S60" i="31" s="1"/>
  <c r="R33" i="31"/>
  <c r="R49" i="31" s="1"/>
  <c r="R52" i="31" s="1"/>
  <c r="R54" i="31" s="1"/>
  <c r="R57" i="31" s="1"/>
  <c r="R60" i="31" s="1"/>
  <c r="Q33" i="31"/>
  <c r="Q49" i="31" s="1"/>
  <c r="Q52" i="31" s="1"/>
  <c r="Q54" i="31" s="1"/>
  <c r="Q57" i="31" s="1"/>
  <c r="Q60" i="31" s="1"/>
  <c r="P33" i="31"/>
  <c r="P49" i="31" s="1"/>
  <c r="P52" i="31" s="1"/>
  <c r="P54" i="31" s="1"/>
  <c r="P57" i="31" s="1"/>
  <c r="P60" i="31" s="1"/>
  <c r="O33" i="31"/>
  <c r="O49" i="31" s="1"/>
  <c r="O52" i="31" s="1"/>
  <c r="O54" i="31" s="1"/>
  <c r="O57" i="31" s="1"/>
  <c r="O60" i="31" s="1"/>
  <c r="N33" i="31"/>
  <c r="N49" i="31" s="1"/>
  <c r="N52" i="31" s="1"/>
  <c r="N54" i="31" s="1"/>
  <c r="N57" i="31" s="1"/>
  <c r="N60" i="31" s="1"/>
  <c r="M33" i="31"/>
  <c r="M49" i="31" s="1"/>
  <c r="M52" i="31" s="1"/>
  <c r="M54" i="31" s="1"/>
  <c r="M57" i="31" s="1"/>
  <c r="M60" i="31" s="1"/>
  <c r="L33" i="31"/>
  <c r="K33" i="31"/>
  <c r="J33" i="31"/>
  <c r="I33" i="31"/>
  <c r="H33" i="31"/>
  <c r="H49" i="31" s="1"/>
  <c r="H52" i="31" s="1"/>
  <c r="H54" i="31" s="1"/>
  <c r="H57" i="31" s="1"/>
  <c r="H60" i="31" s="1"/>
  <c r="G33" i="31"/>
  <c r="F33" i="31"/>
  <c r="E33" i="31"/>
  <c r="E49" i="31" s="1"/>
  <c r="E52" i="31" s="1"/>
  <c r="E54" i="31" s="1"/>
  <c r="E57" i="31" s="1"/>
  <c r="E60" i="31" s="1"/>
  <c r="D33" i="31"/>
  <c r="D49" i="31" s="1"/>
  <c r="C33" i="31"/>
  <c r="C49" i="31" s="1"/>
  <c r="C52" i="31" s="1"/>
  <c r="C54" i="31" s="1"/>
  <c r="C57" i="31" s="1"/>
  <c r="C60" i="31" s="1"/>
  <c r="M49" i="1"/>
  <c r="M52" i="1" s="1"/>
  <c r="M54" i="1" s="1"/>
  <c r="M57" i="1" s="1"/>
  <c r="M60" i="1" s="1"/>
  <c r="J49" i="1"/>
  <c r="J52" i="1" s="1"/>
  <c r="J54" i="1" s="1"/>
  <c r="J57" i="1" s="1"/>
  <c r="J60" i="1" s="1"/>
  <c r="AA48" i="1"/>
  <c r="Y48" i="1"/>
  <c r="X48" i="1"/>
  <c r="Z48" i="1" s="1"/>
  <c r="W48" i="1"/>
  <c r="V48" i="1"/>
  <c r="U48" i="1"/>
  <c r="U49" i="1" s="1"/>
  <c r="U52" i="1" s="1"/>
  <c r="U54" i="1" s="1"/>
  <c r="U57" i="1" s="1"/>
  <c r="U60" i="1" s="1"/>
  <c r="T48" i="1"/>
  <c r="S48" i="1"/>
  <c r="S49" i="1" s="1"/>
  <c r="S52" i="1" s="1"/>
  <c r="S54" i="1" s="1"/>
  <c r="S57" i="1" s="1"/>
  <c r="S60" i="1" s="1"/>
  <c r="R48" i="1"/>
  <c r="Q48" i="1"/>
  <c r="P48" i="1"/>
  <c r="O48" i="1"/>
  <c r="N48" i="1"/>
  <c r="M48" i="1"/>
  <c r="L48" i="1"/>
  <c r="K48" i="1"/>
  <c r="K49" i="1" s="1"/>
  <c r="K52" i="1" s="1"/>
  <c r="K54" i="1" s="1"/>
  <c r="K57" i="1" s="1"/>
  <c r="K60" i="1" s="1"/>
  <c r="J48" i="1"/>
  <c r="I48" i="1"/>
  <c r="H48" i="1"/>
  <c r="G48" i="1"/>
  <c r="F48" i="1"/>
  <c r="E48" i="1"/>
  <c r="D48" i="1"/>
  <c r="C48" i="1"/>
  <c r="AA33" i="1"/>
  <c r="Y33" i="1"/>
  <c r="Y49" i="1" s="1"/>
  <c r="Y52" i="1" s="1"/>
  <c r="Y54" i="1" s="1"/>
  <c r="Y57" i="1" s="1"/>
  <c r="Y60" i="1" s="1"/>
  <c r="X33" i="1"/>
  <c r="X49" i="1" s="1"/>
  <c r="W33" i="1"/>
  <c r="W49" i="1" s="1"/>
  <c r="W52" i="1" s="1"/>
  <c r="W54" i="1" s="1"/>
  <c r="W57" i="1" s="1"/>
  <c r="W60" i="1" s="1"/>
  <c r="V33" i="1"/>
  <c r="V49" i="1" s="1"/>
  <c r="V52" i="1" s="1"/>
  <c r="V54" i="1" s="1"/>
  <c r="V57" i="1" s="1"/>
  <c r="V60" i="1" s="1"/>
  <c r="U33" i="1"/>
  <c r="T33" i="1"/>
  <c r="S33" i="1"/>
  <c r="R33" i="1"/>
  <c r="R49" i="1" s="1"/>
  <c r="R52" i="1" s="1"/>
  <c r="R54" i="1" s="1"/>
  <c r="R57" i="1" s="1"/>
  <c r="R60" i="1" s="1"/>
  <c r="Q33" i="1"/>
  <c r="Q49" i="1" s="1"/>
  <c r="Q52" i="1" s="1"/>
  <c r="Q54" i="1" s="1"/>
  <c r="Q57" i="1" s="1"/>
  <c r="Q60" i="1" s="1"/>
  <c r="P33" i="1"/>
  <c r="P49" i="1" s="1"/>
  <c r="P52" i="1" s="1"/>
  <c r="P54" i="1" s="1"/>
  <c r="P57" i="1" s="1"/>
  <c r="P60" i="1" s="1"/>
  <c r="O33" i="1"/>
  <c r="O49" i="1" s="1"/>
  <c r="O52" i="1" s="1"/>
  <c r="O54" i="1" s="1"/>
  <c r="O57" i="1" s="1"/>
  <c r="O60" i="1" s="1"/>
  <c r="N33" i="1"/>
  <c r="N49" i="1" s="1"/>
  <c r="N52" i="1" s="1"/>
  <c r="N54" i="1" s="1"/>
  <c r="N57" i="1" s="1"/>
  <c r="N60" i="1" s="1"/>
  <c r="M33" i="1"/>
  <c r="L33" i="1"/>
  <c r="K33" i="1"/>
  <c r="J33" i="1"/>
  <c r="I33" i="1"/>
  <c r="I49" i="1" s="1"/>
  <c r="I52" i="1" s="1"/>
  <c r="I54" i="1" s="1"/>
  <c r="I57" i="1" s="1"/>
  <c r="I60" i="1" s="1"/>
  <c r="H33" i="1"/>
  <c r="H49" i="1" s="1"/>
  <c r="H52" i="1" s="1"/>
  <c r="H54" i="1" s="1"/>
  <c r="H57" i="1" s="1"/>
  <c r="H60" i="1" s="1"/>
  <c r="G33" i="1"/>
  <c r="G49" i="1" s="1"/>
  <c r="G52" i="1" s="1"/>
  <c r="G54" i="1" s="1"/>
  <c r="G57" i="1" s="1"/>
  <c r="G60" i="1" s="1"/>
  <c r="F33" i="1"/>
  <c r="E33" i="1"/>
  <c r="E49" i="1" s="1"/>
  <c r="E52" i="1" s="1"/>
  <c r="E54" i="1" s="1"/>
  <c r="E57" i="1" s="1"/>
  <c r="E60" i="1" s="1"/>
  <c r="D33" i="1"/>
  <c r="D49" i="1" s="1"/>
  <c r="D52" i="1" s="1"/>
  <c r="D54" i="1" s="1"/>
  <c r="D57" i="1" s="1"/>
  <c r="D60" i="1" s="1"/>
  <c r="C33" i="1"/>
  <c r="C49" i="1" s="1"/>
  <c r="C52" i="1" s="1"/>
  <c r="C54" i="1" s="1"/>
  <c r="C57" i="1" s="1"/>
  <c r="C60" i="1" s="1"/>
  <c r="Z33" i="11" l="1"/>
  <c r="H49" i="17"/>
  <c r="H52" i="17" s="1"/>
  <c r="H54" i="17" s="1"/>
  <c r="H57" i="17" s="1"/>
  <c r="H60" i="17" s="1"/>
  <c r="Y49" i="3"/>
  <c r="Y52" i="3" s="1"/>
  <c r="Y54" i="3" s="1"/>
  <c r="Y57" i="3" s="1"/>
  <c r="Y60" i="3" s="1"/>
  <c r="Z48" i="16"/>
  <c r="W49" i="22"/>
  <c r="W52" i="22" s="1"/>
  <c r="W54" i="22" s="1"/>
  <c r="W57" i="22" s="1"/>
  <c r="W60" i="22" s="1"/>
  <c r="Q49" i="4"/>
  <c r="Q52" i="4" s="1"/>
  <c r="Q54" i="4" s="1"/>
  <c r="Q57" i="4" s="1"/>
  <c r="Q60" i="4" s="1"/>
  <c r="V49" i="24"/>
  <c r="V52" i="24" s="1"/>
  <c r="V54" i="24" s="1"/>
  <c r="V57" i="24" s="1"/>
  <c r="V60" i="24" s="1"/>
  <c r="N49" i="23"/>
  <c r="N52" i="23" s="1"/>
  <c r="N54" i="23" s="1"/>
  <c r="N57" i="23" s="1"/>
  <c r="N60" i="23" s="1"/>
  <c r="X49" i="22"/>
  <c r="K49" i="13"/>
  <c r="K52" i="13" s="1"/>
  <c r="K54" i="13" s="1"/>
  <c r="K57" i="13" s="1"/>
  <c r="K60" i="13" s="1"/>
  <c r="F49" i="10"/>
  <c r="F52" i="10" s="1"/>
  <c r="F54" i="10" s="1"/>
  <c r="F57" i="10" s="1"/>
  <c r="F60" i="10" s="1"/>
  <c r="Z48" i="10"/>
  <c r="U49" i="4"/>
  <c r="U52" i="4" s="1"/>
  <c r="U54" i="4" s="1"/>
  <c r="U57" i="4" s="1"/>
  <c r="U60" i="4" s="1"/>
  <c r="W49" i="24"/>
  <c r="W52" i="24" s="1"/>
  <c r="W54" i="24" s="1"/>
  <c r="W57" i="24" s="1"/>
  <c r="W60" i="24" s="1"/>
  <c r="L49" i="13"/>
  <c r="L52" i="13" s="1"/>
  <c r="L54" i="13" s="1"/>
  <c r="L57" i="13" s="1"/>
  <c r="L60" i="13" s="1"/>
  <c r="G49" i="10"/>
  <c r="G52" i="10" s="1"/>
  <c r="G54" i="10" s="1"/>
  <c r="G57" i="10" s="1"/>
  <c r="G60" i="10" s="1"/>
  <c r="X52" i="5"/>
  <c r="X54" i="5" s="1"/>
  <c r="Z49" i="21"/>
  <c r="Z33" i="4"/>
  <c r="Z33" i="14"/>
  <c r="X49" i="14"/>
  <c r="Z49" i="14" s="1"/>
  <c r="F49" i="26"/>
  <c r="F52" i="26" s="1"/>
  <c r="F54" i="26" s="1"/>
  <c r="F57" i="26" s="1"/>
  <c r="F60" i="26" s="1"/>
  <c r="O49" i="21"/>
  <c r="O52" i="21" s="1"/>
  <c r="O54" i="21" s="1"/>
  <c r="O57" i="21" s="1"/>
  <c r="O60" i="21" s="1"/>
  <c r="V49" i="11"/>
  <c r="V52" i="11" s="1"/>
  <c r="V54" i="11" s="1"/>
  <c r="V57" i="11" s="1"/>
  <c r="V60" i="11" s="1"/>
  <c r="J49" i="2"/>
  <c r="J52" i="2" s="1"/>
  <c r="J54" i="2" s="1"/>
  <c r="J57" i="2" s="1"/>
  <c r="J60" i="2" s="1"/>
  <c r="L49" i="31"/>
  <c r="L52" i="31" s="1"/>
  <c r="L54" i="31" s="1"/>
  <c r="L57" i="31" s="1"/>
  <c r="L60" i="31" s="1"/>
  <c r="Q49" i="25"/>
  <c r="Q52" i="25" s="1"/>
  <c r="Q54" i="25" s="1"/>
  <c r="Q57" i="25" s="1"/>
  <c r="Q60" i="25" s="1"/>
  <c r="P49" i="21"/>
  <c r="P52" i="21" s="1"/>
  <c r="P54" i="21" s="1"/>
  <c r="P57" i="21" s="1"/>
  <c r="P60" i="21" s="1"/>
  <c r="AA49" i="14"/>
  <c r="AA52" i="14" s="1"/>
  <c r="AA54" i="14" s="1"/>
  <c r="AA57" i="14" s="1"/>
  <c r="AA60" i="14" s="1"/>
  <c r="Z48" i="14"/>
  <c r="J49" i="6"/>
  <c r="J52" i="6" s="1"/>
  <c r="J54" i="6" s="1"/>
  <c r="J57" i="6" s="1"/>
  <c r="J60" i="6" s="1"/>
  <c r="G49" i="11"/>
  <c r="G52" i="11" s="1"/>
  <c r="G54" i="11" s="1"/>
  <c r="G57" i="11" s="1"/>
  <c r="G60" i="11" s="1"/>
  <c r="N49" i="17"/>
  <c r="N52" i="17" s="1"/>
  <c r="N54" i="17" s="1"/>
  <c r="N57" i="17" s="1"/>
  <c r="N60" i="17" s="1"/>
  <c r="F49" i="14"/>
  <c r="F52" i="14" s="1"/>
  <c r="F54" i="14" s="1"/>
  <c r="F57" i="14" s="1"/>
  <c r="F60" i="14" s="1"/>
  <c r="Z49" i="31"/>
  <c r="C49" i="30"/>
  <c r="C52" i="30" s="1"/>
  <c r="C54" i="30" s="1"/>
  <c r="C57" i="30" s="1"/>
  <c r="C60" i="30" s="1"/>
  <c r="I49" i="6"/>
  <c r="I52" i="6" s="1"/>
  <c r="I54" i="6" s="1"/>
  <c r="I57" i="6" s="1"/>
  <c r="I60" i="6" s="1"/>
  <c r="T49" i="25"/>
  <c r="T52" i="25" s="1"/>
  <c r="T54" i="25" s="1"/>
  <c r="T57" i="25" s="1"/>
  <c r="T60" i="25" s="1"/>
  <c r="P49" i="17"/>
  <c r="P52" i="17" s="1"/>
  <c r="P54" i="17" s="1"/>
  <c r="P57" i="17" s="1"/>
  <c r="P60" i="17" s="1"/>
  <c r="O49" i="13"/>
  <c r="O52" i="13" s="1"/>
  <c r="O54" i="13" s="1"/>
  <c r="O57" i="13" s="1"/>
  <c r="O60" i="13" s="1"/>
  <c r="N49" i="19"/>
  <c r="N52" i="19" s="1"/>
  <c r="N54" i="19" s="1"/>
  <c r="N57" i="19" s="1"/>
  <c r="N60" i="19" s="1"/>
  <c r="AA49" i="9"/>
  <c r="AA52" i="9" s="1"/>
  <c r="AA54" i="9" s="1"/>
  <c r="AA57" i="9" s="1"/>
  <c r="AA60" i="9" s="1"/>
  <c r="Z33" i="28"/>
  <c r="E49" i="20"/>
  <c r="E52" i="20" s="1"/>
  <c r="E54" i="20" s="1"/>
  <c r="E57" i="20" s="1"/>
  <c r="E60" i="20" s="1"/>
  <c r="G49" i="18"/>
  <c r="G52" i="18" s="1"/>
  <c r="G54" i="18" s="1"/>
  <c r="G57" i="18" s="1"/>
  <c r="G60" i="18" s="1"/>
  <c r="Z33" i="25"/>
  <c r="W49" i="23"/>
  <c r="W52" i="23" s="1"/>
  <c r="W54" i="23" s="1"/>
  <c r="W57" i="23" s="1"/>
  <c r="W60" i="23" s="1"/>
  <c r="I49" i="9"/>
  <c r="I52" i="9" s="1"/>
  <c r="I54" i="9" s="1"/>
  <c r="I57" i="9" s="1"/>
  <c r="I60" i="9" s="1"/>
  <c r="R49" i="8"/>
  <c r="R52" i="8" s="1"/>
  <c r="R54" i="8" s="1"/>
  <c r="R57" i="8" s="1"/>
  <c r="R60" i="8" s="1"/>
  <c r="H49" i="28"/>
  <c r="H52" i="28" s="1"/>
  <c r="H54" i="28" s="1"/>
  <c r="H57" i="28" s="1"/>
  <c r="H60" i="28" s="1"/>
  <c r="G49" i="25"/>
  <c r="G52" i="25" s="1"/>
  <c r="G54" i="25" s="1"/>
  <c r="G57" i="25" s="1"/>
  <c r="G60" i="25" s="1"/>
  <c r="D49" i="25"/>
  <c r="D52" i="25" s="1"/>
  <c r="D54" i="25" s="1"/>
  <c r="D57" i="25" s="1"/>
  <c r="D60" i="25" s="1"/>
  <c r="L49" i="21"/>
  <c r="L52" i="21" s="1"/>
  <c r="L54" i="21" s="1"/>
  <c r="L57" i="21" s="1"/>
  <c r="L60" i="21" s="1"/>
  <c r="V49" i="17"/>
  <c r="V52" i="17" s="1"/>
  <c r="V54" i="17" s="1"/>
  <c r="V57" i="17" s="1"/>
  <c r="V60" i="17" s="1"/>
  <c r="Q49" i="14"/>
  <c r="Q52" i="14" s="1"/>
  <c r="Q54" i="14" s="1"/>
  <c r="Q57" i="14" s="1"/>
  <c r="Q60" i="14" s="1"/>
  <c r="N49" i="14"/>
  <c r="N52" i="14" s="1"/>
  <c r="N54" i="14" s="1"/>
  <c r="N57" i="14" s="1"/>
  <c r="N60" i="14" s="1"/>
  <c r="C49" i="10"/>
  <c r="C52" i="10" s="1"/>
  <c r="C54" i="10" s="1"/>
  <c r="C57" i="10" s="1"/>
  <c r="C60" i="10" s="1"/>
  <c r="C49" i="5"/>
  <c r="C52" i="5" s="1"/>
  <c r="C54" i="5" s="1"/>
  <c r="C57" i="5" s="1"/>
  <c r="C60" i="5" s="1"/>
  <c r="T49" i="1"/>
  <c r="T52" i="1" s="1"/>
  <c r="T54" i="1" s="1"/>
  <c r="T57" i="1" s="1"/>
  <c r="T60" i="1" s="1"/>
  <c r="M49" i="30"/>
  <c r="M52" i="30" s="1"/>
  <c r="M54" i="30" s="1"/>
  <c r="M57" i="30" s="1"/>
  <c r="M60" i="30" s="1"/>
  <c r="X49" i="29"/>
  <c r="Z49" i="29" s="1"/>
  <c r="H49" i="23"/>
  <c r="H52" i="23" s="1"/>
  <c r="H54" i="23" s="1"/>
  <c r="H57" i="23" s="1"/>
  <c r="H60" i="23" s="1"/>
  <c r="O49" i="22"/>
  <c r="O52" i="22" s="1"/>
  <c r="O54" i="22" s="1"/>
  <c r="O57" i="22" s="1"/>
  <c r="O60" i="22" s="1"/>
  <c r="E49" i="15"/>
  <c r="E52" i="15" s="1"/>
  <c r="E54" i="15" s="1"/>
  <c r="E57" i="15" s="1"/>
  <c r="E60" i="15" s="1"/>
  <c r="R49" i="14"/>
  <c r="R52" i="14" s="1"/>
  <c r="R54" i="14" s="1"/>
  <c r="R57" i="14" s="1"/>
  <c r="R60" i="14" s="1"/>
  <c r="F49" i="12"/>
  <c r="F52" i="12" s="1"/>
  <c r="F54" i="12" s="1"/>
  <c r="F57" i="12" s="1"/>
  <c r="F60" i="12" s="1"/>
  <c r="X49" i="12"/>
  <c r="X52" i="12" s="1"/>
  <c r="Z52" i="12" s="1"/>
  <c r="T49" i="11"/>
  <c r="T52" i="11" s="1"/>
  <c r="T54" i="11" s="1"/>
  <c r="T57" i="11" s="1"/>
  <c r="T60" i="11" s="1"/>
  <c r="D49" i="10"/>
  <c r="D52" i="10" s="1"/>
  <c r="D54" i="10" s="1"/>
  <c r="D57" i="10" s="1"/>
  <c r="D60" i="10" s="1"/>
  <c r="M49" i="9"/>
  <c r="M52" i="9" s="1"/>
  <c r="M54" i="9" s="1"/>
  <c r="M57" i="9" s="1"/>
  <c r="M60" i="9" s="1"/>
  <c r="K49" i="9"/>
  <c r="K52" i="9" s="1"/>
  <c r="K54" i="9" s="1"/>
  <c r="K57" i="9" s="1"/>
  <c r="K60" i="9" s="1"/>
  <c r="V49" i="8"/>
  <c r="V52" i="8" s="1"/>
  <c r="V54" i="8" s="1"/>
  <c r="V57" i="8" s="1"/>
  <c r="V60" i="8" s="1"/>
  <c r="N49" i="30"/>
  <c r="N52" i="30" s="1"/>
  <c r="N54" i="30" s="1"/>
  <c r="N57" i="30" s="1"/>
  <c r="N60" i="30" s="1"/>
  <c r="Y49" i="29"/>
  <c r="Y52" i="29" s="1"/>
  <c r="Y54" i="29" s="1"/>
  <c r="Y57" i="29" s="1"/>
  <c r="Y60" i="29" s="1"/>
  <c r="X49" i="26"/>
  <c r="P49" i="22"/>
  <c r="P52" i="22" s="1"/>
  <c r="P54" i="22" s="1"/>
  <c r="P57" i="22" s="1"/>
  <c r="P60" i="22" s="1"/>
  <c r="N49" i="21"/>
  <c r="N52" i="21" s="1"/>
  <c r="N54" i="21" s="1"/>
  <c r="N57" i="21" s="1"/>
  <c r="N60" i="21" s="1"/>
  <c r="W49" i="19"/>
  <c r="W52" i="19" s="1"/>
  <c r="W54" i="19" s="1"/>
  <c r="W57" i="19" s="1"/>
  <c r="W60" i="19" s="1"/>
  <c r="W49" i="13"/>
  <c r="W52" i="13" s="1"/>
  <c r="W54" i="13" s="1"/>
  <c r="W57" i="13" s="1"/>
  <c r="W60" i="13" s="1"/>
  <c r="I49" i="12"/>
  <c r="I52" i="12" s="1"/>
  <c r="I54" i="12" s="1"/>
  <c r="I57" i="12" s="1"/>
  <c r="I60" i="12" s="1"/>
  <c r="U49" i="11"/>
  <c r="U52" i="11" s="1"/>
  <c r="U54" i="11" s="1"/>
  <c r="U57" i="11" s="1"/>
  <c r="U60" i="11" s="1"/>
  <c r="E49" i="10"/>
  <c r="E52" i="10" s="1"/>
  <c r="E54" i="10" s="1"/>
  <c r="E57" i="10" s="1"/>
  <c r="E60" i="10" s="1"/>
  <c r="AA49" i="10"/>
  <c r="AA52" i="10" s="1"/>
  <c r="AA54" i="10" s="1"/>
  <c r="AA57" i="10" s="1"/>
  <c r="AA60" i="10" s="1"/>
  <c r="X49" i="10"/>
  <c r="Z49" i="10" s="1"/>
  <c r="N49" i="9"/>
  <c r="N52" i="9" s="1"/>
  <c r="N54" i="9" s="1"/>
  <c r="N57" i="9" s="1"/>
  <c r="N60" i="9" s="1"/>
  <c r="W49" i="8"/>
  <c r="W52" i="8" s="1"/>
  <c r="W54" i="8" s="1"/>
  <c r="W57" i="8" s="1"/>
  <c r="W60" i="8" s="1"/>
  <c r="W49" i="3"/>
  <c r="W52" i="3" s="1"/>
  <c r="W54" i="3" s="1"/>
  <c r="W57" i="3" s="1"/>
  <c r="W60" i="3" s="1"/>
  <c r="H49" i="2"/>
  <c r="H52" i="2" s="1"/>
  <c r="H54" i="2" s="1"/>
  <c r="H57" i="2" s="1"/>
  <c r="H60" i="2" s="1"/>
  <c r="C49" i="14"/>
  <c r="C52" i="14" s="1"/>
  <c r="C54" i="14" s="1"/>
  <c r="C57" i="14" s="1"/>
  <c r="C60" i="14" s="1"/>
  <c r="Y49" i="14"/>
  <c r="Y52" i="14" s="1"/>
  <c r="Y54" i="14" s="1"/>
  <c r="Y57" i="14" s="1"/>
  <c r="Y60" i="14" s="1"/>
  <c r="G49" i="13"/>
  <c r="G52" i="13" s="1"/>
  <c r="G54" i="13" s="1"/>
  <c r="G57" i="13" s="1"/>
  <c r="G60" i="13" s="1"/>
  <c r="O49" i="12"/>
  <c r="O52" i="12" s="1"/>
  <c r="O54" i="12" s="1"/>
  <c r="O57" i="12" s="1"/>
  <c r="O60" i="12" s="1"/>
  <c r="E49" i="11"/>
  <c r="E52" i="11" s="1"/>
  <c r="E54" i="11" s="1"/>
  <c r="E57" i="11" s="1"/>
  <c r="E60" i="11" s="1"/>
  <c r="K49" i="10"/>
  <c r="K52" i="10" s="1"/>
  <c r="K54" i="10" s="1"/>
  <c r="K57" i="10" s="1"/>
  <c r="K60" i="10" s="1"/>
  <c r="H49" i="10"/>
  <c r="H52" i="10" s="1"/>
  <c r="H54" i="10" s="1"/>
  <c r="H57" i="10" s="1"/>
  <c r="H60" i="10" s="1"/>
  <c r="T49" i="9"/>
  <c r="T52" i="9" s="1"/>
  <c r="T54" i="9" s="1"/>
  <c r="T57" i="9" s="1"/>
  <c r="T60" i="9" s="1"/>
  <c r="G49" i="8"/>
  <c r="G52" i="8" s="1"/>
  <c r="G54" i="8" s="1"/>
  <c r="G57" i="8" s="1"/>
  <c r="G60" i="8" s="1"/>
  <c r="E49" i="6"/>
  <c r="E52" i="6" s="1"/>
  <c r="E54" i="6" s="1"/>
  <c r="E57" i="6" s="1"/>
  <c r="E60" i="6" s="1"/>
  <c r="AA49" i="6"/>
  <c r="AA52" i="6" s="1"/>
  <c r="AA54" i="6" s="1"/>
  <c r="AA57" i="6" s="1"/>
  <c r="AA60" i="6" s="1"/>
  <c r="K49" i="5"/>
  <c r="K52" i="5" s="1"/>
  <c r="K54" i="5" s="1"/>
  <c r="K57" i="5" s="1"/>
  <c r="K60" i="5" s="1"/>
  <c r="V49" i="4"/>
  <c r="V52" i="4" s="1"/>
  <c r="V54" i="4" s="1"/>
  <c r="V57" i="4" s="1"/>
  <c r="V60" i="4" s="1"/>
  <c r="G49" i="3"/>
  <c r="G52" i="3" s="1"/>
  <c r="G54" i="3" s="1"/>
  <c r="G57" i="3" s="1"/>
  <c r="G60" i="3" s="1"/>
  <c r="F49" i="1"/>
  <c r="F52" i="1" s="1"/>
  <c r="F54" i="1" s="1"/>
  <c r="F57" i="1" s="1"/>
  <c r="F60" i="1" s="1"/>
  <c r="AA49" i="1"/>
  <c r="AA52" i="1" s="1"/>
  <c r="AA54" i="1" s="1"/>
  <c r="AA57" i="1" s="1"/>
  <c r="AA60" i="1" s="1"/>
  <c r="I49" i="26"/>
  <c r="I52" i="26" s="1"/>
  <c r="I54" i="26" s="1"/>
  <c r="I57" i="26" s="1"/>
  <c r="I60" i="26" s="1"/>
  <c r="D49" i="24"/>
  <c r="D52" i="24" s="1"/>
  <c r="D54" i="24" s="1"/>
  <c r="D57" i="24" s="1"/>
  <c r="D60" i="24" s="1"/>
  <c r="AA49" i="24"/>
  <c r="AA52" i="24" s="1"/>
  <c r="AA54" i="24" s="1"/>
  <c r="AA57" i="24" s="1"/>
  <c r="AA60" i="24" s="1"/>
  <c r="Z48" i="24"/>
  <c r="H49" i="19"/>
  <c r="H52" i="19" s="1"/>
  <c r="H54" i="19" s="1"/>
  <c r="H57" i="19" s="1"/>
  <c r="H60" i="19" s="1"/>
  <c r="F49" i="19"/>
  <c r="F52" i="19" s="1"/>
  <c r="F54" i="19" s="1"/>
  <c r="F57" i="19" s="1"/>
  <c r="F60" i="19" s="1"/>
  <c r="X49" i="16"/>
  <c r="Z33" i="16"/>
  <c r="D49" i="14"/>
  <c r="D52" i="14" s="1"/>
  <c r="D54" i="14" s="1"/>
  <c r="D57" i="14" s="1"/>
  <c r="D60" i="14" s="1"/>
  <c r="J49" i="13"/>
  <c r="J52" i="13" s="1"/>
  <c r="J54" i="13" s="1"/>
  <c r="J57" i="13" s="1"/>
  <c r="J60" i="13" s="1"/>
  <c r="P49" i="12"/>
  <c r="P52" i="12" s="1"/>
  <c r="P54" i="12" s="1"/>
  <c r="P57" i="12" s="1"/>
  <c r="P60" i="12" s="1"/>
  <c r="N49" i="12"/>
  <c r="N52" i="12" s="1"/>
  <c r="N54" i="12" s="1"/>
  <c r="N57" i="12" s="1"/>
  <c r="N60" i="12" s="1"/>
  <c r="F49" i="11"/>
  <c r="F52" i="11" s="1"/>
  <c r="F54" i="11" s="1"/>
  <c r="F57" i="11" s="1"/>
  <c r="F60" i="11" s="1"/>
  <c r="Y49" i="11"/>
  <c r="Y52" i="11" s="1"/>
  <c r="Y54" i="11" s="1"/>
  <c r="Y57" i="11" s="1"/>
  <c r="Y60" i="11" s="1"/>
  <c r="S49" i="9"/>
  <c r="S52" i="9" s="1"/>
  <c r="S54" i="9" s="1"/>
  <c r="S57" i="9" s="1"/>
  <c r="S60" i="9" s="1"/>
  <c r="N49" i="5"/>
  <c r="N52" i="5" s="1"/>
  <c r="N54" i="5" s="1"/>
  <c r="N57" i="5" s="1"/>
  <c r="N60" i="5" s="1"/>
  <c r="W49" i="4"/>
  <c r="W52" i="4" s="1"/>
  <c r="W54" i="4" s="1"/>
  <c r="W57" i="4" s="1"/>
  <c r="W60" i="4" s="1"/>
  <c r="H49" i="3"/>
  <c r="H52" i="3" s="1"/>
  <c r="H54" i="3" s="1"/>
  <c r="H57" i="3" s="1"/>
  <c r="H60" i="3" s="1"/>
  <c r="U49" i="31"/>
  <c r="U52" i="31" s="1"/>
  <c r="U54" i="31" s="1"/>
  <c r="U57" i="31" s="1"/>
  <c r="U60" i="31" s="1"/>
  <c r="U49" i="30"/>
  <c r="U52" i="30" s="1"/>
  <c r="U54" i="30" s="1"/>
  <c r="U57" i="30" s="1"/>
  <c r="U60" i="30" s="1"/>
  <c r="I49" i="29"/>
  <c r="I52" i="29" s="1"/>
  <c r="I54" i="29" s="1"/>
  <c r="I57" i="29" s="1"/>
  <c r="I60" i="29" s="1"/>
  <c r="Q49" i="27"/>
  <c r="Q52" i="27" s="1"/>
  <c r="Q54" i="27" s="1"/>
  <c r="Q57" i="27" s="1"/>
  <c r="Q60" i="27" s="1"/>
  <c r="U49" i="26"/>
  <c r="U52" i="26" s="1"/>
  <c r="U54" i="26" s="1"/>
  <c r="U57" i="26" s="1"/>
  <c r="U60" i="26" s="1"/>
  <c r="E49" i="25"/>
  <c r="E52" i="25" s="1"/>
  <c r="E54" i="25" s="1"/>
  <c r="E57" i="25" s="1"/>
  <c r="E60" i="25" s="1"/>
  <c r="AA49" i="25"/>
  <c r="AA52" i="25" s="1"/>
  <c r="AA54" i="25" s="1"/>
  <c r="AA57" i="25" s="1"/>
  <c r="AA60" i="25" s="1"/>
  <c r="M49" i="24"/>
  <c r="M52" i="24" s="1"/>
  <c r="M54" i="24" s="1"/>
  <c r="M57" i="24" s="1"/>
  <c r="M60" i="24" s="1"/>
  <c r="V49" i="21"/>
  <c r="V52" i="21" s="1"/>
  <c r="V54" i="21" s="1"/>
  <c r="V57" i="21" s="1"/>
  <c r="V60" i="21" s="1"/>
  <c r="P49" i="20"/>
  <c r="P52" i="20" s="1"/>
  <c r="P54" i="20" s="1"/>
  <c r="P57" i="20" s="1"/>
  <c r="P60" i="20" s="1"/>
  <c r="D49" i="19"/>
  <c r="D52" i="19" s="1"/>
  <c r="D54" i="19" s="1"/>
  <c r="D57" i="19" s="1"/>
  <c r="D60" i="19" s="1"/>
  <c r="AA49" i="19"/>
  <c r="AA52" i="19" s="1"/>
  <c r="AA54" i="19" s="1"/>
  <c r="AA57" i="19" s="1"/>
  <c r="AA60" i="19" s="1"/>
  <c r="P49" i="18"/>
  <c r="P52" i="18" s="1"/>
  <c r="P54" i="18" s="1"/>
  <c r="P57" i="18" s="1"/>
  <c r="P60" i="18" s="1"/>
  <c r="E49" i="17"/>
  <c r="E52" i="17" s="1"/>
  <c r="E54" i="17" s="1"/>
  <c r="E57" i="17" s="1"/>
  <c r="E60" i="17" s="1"/>
  <c r="R49" i="16"/>
  <c r="R52" i="16" s="1"/>
  <c r="R54" i="16" s="1"/>
  <c r="R57" i="16" s="1"/>
  <c r="R60" i="16" s="1"/>
  <c r="H49" i="15"/>
  <c r="H52" i="15" s="1"/>
  <c r="H54" i="15" s="1"/>
  <c r="H57" i="15" s="1"/>
  <c r="H60" i="15" s="1"/>
  <c r="O49" i="14"/>
  <c r="O52" i="14" s="1"/>
  <c r="O54" i="14" s="1"/>
  <c r="O57" i="14" s="1"/>
  <c r="O60" i="14" s="1"/>
  <c r="S49" i="13"/>
  <c r="S52" i="13" s="1"/>
  <c r="S54" i="13" s="1"/>
  <c r="S57" i="13" s="1"/>
  <c r="S60" i="13" s="1"/>
  <c r="V49" i="12"/>
  <c r="V52" i="12" s="1"/>
  <c r="V54" i="12" s="1"/>
  <c r="V57" i="12" s="1"/>
  <c r="V60" i="12" s="1"/>
  <c r="L49" i="10"/>
  <c r="L52" i="10" s="1"/>
  <c r="L54" i="10" s="1"/>
  <c r="L57" i="10" s="1"/>
  <c r="L60" i="10" s="1"/>
  <c r="D49" i="8"/>
  <c r="D52" i="8" s="1"/>
  <c r="D54" i="8" s="1"/>
  <c r="D57" i="8" s="1"/>
  <c r="D60" i="8" s="1"/>
  <c r="AA49" i="8"/>
  <c r="AA52" i="8" s="1"/>
  <c r="AA54" i="8" s="1"/>
  <c r="AA57" i="8" s="1"/>
  <c r="AA60" i="8" s="1"/>
  <c r="Q49" i="6"/>
  <c r="Q52" i="6" s="1"/>
  <c r="Q54" i="6" s="1"/>
  <c r="Q57" i="6" s="1"/>
  <c r="Q60" i="6" s="1"/>
  <c r="K49" i="3"/>
  <c r="K52" i="3" s="1"/>
  <c r="K54" i="3" s="1"/>
  <c r="K57" i="3" s="1"/>
  <c r="K60" i="3" s="1"/>
  <c r="M49" i="2"/>
  <c r="M52" i="2" s="1"/>
  <c r="M54" i="2" s="1"/>
  <c r="M57" i="2" s="1"/>
  <c r="M60" i="2" s="1"/>
  <c r="L49" i="1"/>
  <c r="L52" i="1" s="1"/>
  <c r="L54" i="1" s="1"/>
  <c r="L57" i="1" s="1"/>
  <c r="L60" i="1" s="1"/>
  <c r="V49" i="31"/>
  <c r="V52" i="31" s="1"/>
  <c r="V54" i="31" s="1"/>
  <c r="V57" i="31" s="1"/>
  <c r="V60" i="31" s="1"/>
  <c r="V49" i="30"/>
  <c r="V52" i="30" s="1"/>
  <c r="V54" i="30" s="1"/>
  <c r="V57" i="30" s="1"/>
  <c r="V60" i="30" s="1"/>
  <c r="J49" i="29"/>
  <c r="J52" i="29" s="1"/>
  <c r="J54" i="29" s="1"/>
  <c r="J57" i="29" s="1"/>
  <c r="J60" i="29" s="1"/>
  <c r="R49" i="27"/>
  <c r="R52" i="27" s="1"/>
  <c r="R54" i="27" s="1"/>
  <c r="R57" i="27" s="1"/>
  <c r="R60" i="27" s="1"/>
  <c r="F49" i="25"/>
  <c r="F52" i="25" s="1"/>
  <c r="F54" i="25" s="1"/>
  <c r="F57" i="25" s="1"/>
  <c r="F60" i="25" s="1"/>
  <c r="Z48" i="25"/>
  <c r="N49" i="24"/>
  <c r="N52" i="24" s="1"/>
  <c r="N54" i="24" s="1"/>
  <c r="N57" i="24" s="1"/>
  <c r="N60" i="24" s="1"/>
  <c r="W49" i="21"/>
  <c r="W52" i="21" s="1"/>
  <c r="W54" i="21" s="1"/>
  <c r="W57" i="21" s="1"/>
  <c r="W60" i="21" s="1"/>
  <c r="Q49" i="20"/>
  <c r="Q52" i="20" s="1"/>
  <c r="Q54" i="20" s="1"/>
  <c r="Q57" i="20" s="1"/>
  <c r="Q60" i="20" s="1"/>
  <c r="Q49" i="18"/>
  <c r="Q52" i="18" s="1"/>
  <c r="Q54" i="18" s="1"/>
  <c r="Q57" i="18" s="1"/>
  <c r="Q60" i="18" s="1"/>
  <c r="O49" i="18"/>
  <c r="O52" i="18" s="1"/>
  <c r="O54" i="18" s="1"/>
  <c r="O57" i="18" s="1"/>
  <c r="O60" i="18" s="1"/>
  <c r="S49" i="16"/>
  <c r="S52" i="16" s="1"/>
  <c r="S54" i="16" s="1"/>
  <c r="S57" i="16" s="1"/>
  <c r="S60" i="16" s="1"/>
  <c r="I49" i="15"/>
  <c r="I52" i="15" s="1"/>
  <c r="I54" i="15" s="1"/>
  <c r="I57" i="15" s="1"/>
  <c r="I60" i="15" s="1"/>
  <c r="T49" i="13"/>
  <c r="T52" i="13" s="1"/>
  <c r="T54" i="13" s="1"/>
  <c r="T57" i="13" s="1"/>
  <c r="T60" i="13" s="1"/>
  <c r="D49" i="12"/>
  <c r="D52" i="12" s="1"/>
  <c r="D54" i="12" s="1"/>
  <c r="D57" i="12" s="1"/>
  <c r="D60" i="12" s="1"/>
  <c r="L49" i="11"/>
  <c r="L52" i="11" s="1"/>
  <c r="L54" i="11" s="1"/>
  <c r="L57" i="11" s="1"/>
  <c r="L60" i="11" s="1"/>
  <c r="M49" i="10"/>
  <c r="M52" i="10" s="1"/>
  <c r="M54" i="10" s="1"/>
  <c r="M57" i="10" s="1"/>
  <c r="M60" i="10" s="1"/>
  <c r="J49" i="10"/>
  <c r="J52" i="10" s="1"/>
  <c r="J54" i="10" s="1"/>
  <c r="J57" i="10" s="1"/>
  <c r="J60" i="10" s="1"/>
  <c r="E49" i="8"/>
  <c r="E52" i="8" s="1"/>
  <c r="E54" i="8" s="1"/>
  <c r="E57" i="8" s="1"/>
  <c r="E60" i="8" s="1"/>
  <c r="L49" i="7"/>
  <c r="L52" i="7" s="1"/>
  <c r="L54" i="7" s="1"/>
  <c r="L57" i="7" s="1"/>
  <c r="L60" i="7" s="1"/>
  <c r="R49" i="6"/>
  <c r="R52" i="6" s="1"/>
  <c r="R54" i="6" s="1"/>
  <c r="R57" i="6" s="1"/>
  <c r="R60" i="6" s="1"/>
  <c r="Z33" i="5"/>
  <c r="L49" i="3"/>
  <c r="L52" i="3" s="1"/>
  <c r="L54" i="3" s="1"/>
  <c r="L57" i="3" s="1"/>
  <c r="L60" i="3" s="1"/>
  <c r="N49" i="2"/>
  <c r="N52" i="2" s="1"/>
  <c r="N54" i="2" s="1"/>
  <c r="N57" i="2" s="1"/>
  <c r="N60" i="2" s="1"/>
  <c r="N49" i="4"/>
  <c r="N52" i="4" s="1"/>
  <c r="N54" i="4" s="1"/>
  <c r="N57" i="4" s="1"/>
  <c r="N60" i="4" s="1"/>
  <c r="F49" i="31"/>
  <c r="F52" i="31" s="1"/>
  <c r="F54" i="31" s="1"/>
  <c r="F57" i="31" s="1"/>
  <c r="F60" i="31" s="1"/>
  <c r="F49" i="30"/>
  <c r="F52" i="30" s="1"/>
  <c r="F54" i="30" s="1"/>
  <c r="F57" i="30" s="1"/>
  <c r="F60" i="30" s="1"/>
  <c r="P49" i="29"/>
  <c r="P52" i="29" s="1"/>
  <c r="P54" i="29" s="1"/>
  <c r="P57" i="29" s="1"/>
  <c r="P60" i="29" s="1"/>
  <c r="S49" i="28"/>
  <c r="S52" i="28" s="1"/>
  <c r="S54" i="28" s="1"/>
  <c r="S57" i="28" s="1"/>
  <c r="S60" i="28" s="1"/>
  <c r="T49" i="24"/>
  <c r="T52" i="24" s="1"/>
  <c r="T54" i="24" s="1"/>
  <c r="T57" i="24" s="1"/>
  <c r="T60" i="24" s="1"/>
  <c r="N49" i="22"/>
  <c r="N52" i="22" s="1"/>
  <c r="N54" i="22" s="1"/>
  <c r="N57" i="22" s="1"/>
  <c r="N60" i="22" s="1"/>
  <c r="G49" i="21"/>
  <c r="G52" i="21" s="1"/>
  <c r="G54" i="21" s="1"/>
  <c r="G57" i="21" s="1"/>
  <c r="G60" i="21" s="1"/>
  <c r="W49" i="20"/>
  <c r="W52" i="20" s="1"/>
  <c r="W54" i="20" s="1"/>
  <c r="W57" i="20" s="1"/>
  <c r="W60" i="20" s="1"/>
  <c r="K49" i="19"/>
  <c r="K52" i="19" s="1"/>
  <c r="K54" i="19" s="1"/>
  <c r="K57" i="19" s="1"/>
  <c r="K60" i="19" s="1"/>
  <c r="L49" i="17"/>
  <c r="L52" i="17" s="1"/>
  <c r="L54" i="17" s="1"/>
  <c r="L57" i="17" s="1"/>
  <c r="L60" i="17" s="1"/>
  <c r="C49" i="16"/>
  <c r="C52" i="16" s="1"/>
  <c r="C54" i="16" s="1"/>
  <c r="C57" i="16" s="1"/>
  <c r="C60" i="16" s="1"/>
  <c r="O49" i="15"/>
  <c r="O52" i="15" s="1"/>
  <c r="O54" i="15" s="1"/>
  <c r="O57" i="15" s="1"/>
  <c r="O60" i="15" s="1"/>
  <c r="D49" i="13"/>
  <c r="D52" i="13" s="1"/>
  <c r="D54" i="13" s="1"/>
  <c r="D57" i="13" s="1"/>
  <c r="D60" i="13" s="1"/>
  <c r="AA49" i="13"/>
  <c r="AA52" i="13" s="1"/>
  <c r="AA54" i="13" s="1"/>
  <c r="AA57" i="13" s="1"/>
  <c r="AA60" i="13" s="1"/>
  <c r="J49" i="12"/>
  <c r="J52" i="12" s="1"/>
  <c r="J54" i="12" s="1"/>
  <c r="J57" i="12" s="1"/>
  <c r="J60" i="12" s="1"/>
  <c r="R49" i="11"/>
  <c r="R52" i="11" s="1"/>
  <c r="R54" i="11" s="1"/>
  <c r="R57" i="11" s="1"/>
  <c r="R60" i="11" s="1"/>
  <c r="O49" i="11"/>
  <c r="O52" i="11" s="1"/>
  <c r="O54" i="11" s="1"/>
  <c r="O57" i="11" s="1"/>
  <c r="O60" i="11" s="1"/>
  <c r="S49" i="10"/>
  <c r="S52" i="10" s="1"/>
  <c r="S54" i="10" s="1"/>
  <c r="S57" i="10" s="1"/>
  <c r="S60" i="10" s="1"/>
  <c r="P49" i="10"/>
  <c r="P52" i="10" s="1"/>
  <c r="P54" i="10" s="1"/>
  <c r="P57" i="10" s="1"/>
  <c r="P60" i="10" s="1"/>
  <c r="R49" i="7"/>
  <c r="R52" i="7" s="1"/>
  <c r="R54" i="7" s="1"/>
  <c r="R57" i="7" s="1"/>
  <c r="R60" i="7" s="1"/>
  <c r="X49" i="6"/>
  <c r="Z49" i="6" s="1"/>
  <c r="H49" i="5"/>
  <c r="H52" i="5" s="1"/>
  <c r="H54" i="5" s="1"/>
  <c r="H57" i="5" s="1"/>
  <c r="H60" i="5" s="1"/>
  <c r="O49" i="4"/>
  <c r="O52" i="4" s="1"/>
  <c r="O54" i="4" s="1"/>
  <c r="O57" i="4" s="1"/>
  <c r="O60" i="4" s="1"/>
  <c r="T49" i="2"/>
  <c r="T52" i="2" s="1"/>
  <c r="T54" i="2" s="1"/>
  <c r="T57" i="2" s="1"/>
  <c r="T60" i="2" s="1"/>
  <c r="G49" i="31"/>
  <c r="G52" i="31" s="1"/>
  <c r="G54" i="31" s="1"/>
  <c r="G57" i="31" s="1"/>
  <c r="G60" i="31" s="1"/>
  <c r="G49" i="30"/>
  <c r="G52" i="30" s="1"/>
  <c r="G54" i="30" s="1"/>
  <c r="G57" i="30" s="1"/>
  <c r="G60" i="30" s="1"/>
  <c r="Q49" i="29"/>
  <c r="Q52" i="29" s="1"/>
  <c r="Q54" i="29" s="1"/>
  <c r="Q57" i="29" s="1"/>
  <c r="Q60" i="29" s="1"/>
  <c r="C49" i="27"/>
  <c r="C52" i="27" s="1"/>
  <c r="C54" i="27" s="1"/>
  <c r="C57" i="27" s="1"/>
  <c r="C60" i="27" s="1"/>
  <c r="Y49" i="27"/>
  <c r="Y52" i="27" s="1"/>
  <c r="Y54" i="27" s="1"/>
  <c r="Y57" i="27" s="1"/>
  <c r="Y60" i="27" s="1"/>
  <c r="U49" i="24"/>
  <c r="U52" i="24" s="1"/>
  <c r="U54" i="24" s="1"/>
  <c r="U57" i="24" s="1"/>
  <c r="U60" i="24" s="1"/>
  <c r="J49" i="23"/>
  <c r="J52" i="23" s="1"/>
  <c r="J54" i="23" s="1"/>
  <c r="J57" i="23" s="1"/>
  <c r="J60" i="23" s="1"/>
  <c r="G49" i="23"/>
  <c r="G52" i="23" s="1"/>
  <c r="G54" i="23" s="1"/>
  <c r="G57" i="23" s="1"/>
  <c r="G60" i="23" s="1"/>
  <c r="X49" i="20"/>
  <c r="L49" i="19"/>
  <c r="L52" i="19" s="1"/>
  <c r="L54" i="19" s="1"/>
  <c r="L57" i="19" s="1"/>
  <c r="L60" i="19" s="1"/>
  <c r="M49" i="17"/>
  <c r="M52" i="17" s="1"/>
  <c r="M54" i="17" s="1"/>
  <c r="M57" i="17" s="1"/>
  <c r="M60" i="17" s="1"/>
  <c r="D49" i="16"/>
  <c r="D52" i="16" s="1"/>
  <c r="D54" i="16" s="1"/>
  <c r="D57" i="16" s="1"/>
  <c r="D60" i="16" s="1"/>
  <c r="P49" i="15"/>
  <c r="P52" i="15" s="1"/>
  <c r="P54" i="15" s="1"/>
  <c r="P57" i="15" s="1"/>
  <c r="P60" i="15" s="1"/>
  <c r="W49" i="14"/>
  <c r="W52" i="14" s="1"/>
  <c r="W54" i="14" s="1"/>
  <c r="W57" i="14" s="1"/>
  <c r="W60" i="14" s="1"/>
  <c r="E49" i="13"/>
  <c r="E52" i="13" s="1"/>
  <c r="E54" i="13" s="1"/>
  <c r="E57" i="13" s="1"/>
  <c r="E60" i="13" s="1"/>
  <c r="S49" i="11"/>
  <c r="S52" i="11" s="1"/>
  <c r="S54" i="11" s="1"/>
  <c r="S57" i="11" s="1"/>
  <c r="S60" i="11" s="1"/>
  <c r="T49" i="10"/>
  <c r="T52" i="10" s="1"/>
  <c r="T54" i="10" s="1"/>
  <c r="T57" i="10" s="1"/>
  <c r="T60" i="10" s="1"/>
  <c r="L49" i="8"/>
  <c r="L52" i="8" s="1"/>
  <c r="L54" i="8" s="1"/>
  <c r="L57" i="8" s="1"/>
  <c r="L60" i="8" s="1"/>
  <c r="J49" i="8"/>
  <c r="J52" i="8" s="1"/>
  <c r="J54" i="8" s="1"/>
  <c r="J57" i="8" s="1"/>
  <c r="J60" i="8" s="1"/>
  <c r="C49" i="6"/>
  <c r="C52" i="6" s="1"/>
  <c r="C54" i="6" s="1"/>
  <c r="C57" i="6" s="1"/>
  <c r="C60" i="6" s="1"/>
  <c r="I49" i="5"/>
  <c r="I52" i="5" s="1"/>
  <c r="I54" i="5" s="1"/>
  <c r="I57" i="5" s="1"/>
  <c r="I60" i="5" s="1"/>
  <c r="G49" i="5"/>
  <c r="G52" i="5" s="1"/>
  <c r="G54" i="5" s="1"/>
  <c r="G57" i="5" s="1"/>
  <c r="G60" i="5" s="1"/>
  <c r="S49" i="3"/>
  <c r="S52" i="3" s="1"/>
  <c r="S54" i="3" s="1"/>
  <c r="S57" i="3" s="1"/>
  <c r="S60" i="3" s="1"/>
  <c r="U49" i="2"/>
  <c r="U52" i="2" s="1"/>
  <c r="U54" i="2" s="1"/>
  <c r="U57" i="2" s="1"/>
  <c r="U60" i="2" s="1"/>
  <c r="X52" i="1"/>
  <c r="Z49" i="1"/>
  <c r="X52" i="31"/>
  <c r="Z49" i="20"/>
  <c r="X52" i="20"/>
  <c r="Z49" i="28"/>
  <c r="X52" i="28"/>
  <c r="X49" i="27"/>
  <c r="Z33" i="27"/>
  <c r="Z33" i="1"/>
  <c r="F49" i="28"/>
  <c r="F52" i="28" s="1"/>
  <c r="F54" i="28" s="1"/>
  <c r="F57" i="28" s="1"/>
  <c r="F60" i="28" s="1"/>
  <c r="N49" i="28"/>
  <c r="N52" i="28" s="1"/>
  <c r="N54" i="28" s="1"/>
  <c r="N57" i="28" s="1"/>
  <c r="N60" i="28" s="1"/>
  <c r="V49" i="28"/>
  <c r="V52" i="28" s="1"/>
  <c r="V54" i="28" s="1"/>
  <c r="V57" i="28" s="1"/>
  <c r="V60" i="28" s="1"/>
  <c r="X49" i="30"/>
  <c r="Z33" i="30"/>
  <c r="Z49" i="26"/>
  <c r="X52" i="26"/>
  <c r="Z33" i="26"/>
  <c r="Z52" i="25"/>
  <c r="X54" i="25"/>
  <c r="Z49" i="24"/>
  <c r="X52" i="24"/>
  <c r="Y54" i="21"/>
  <c r="Y57" i="21" s="1"/>
  <c r="Y60" i="21" s="1"/>
  <c r="Z52" i="21"/>
  <c r="Z33" i="29"/>
  <c r="Z33" i="31"/>
  <c r="H49" i="25"/>
  <c r="H52" i="25" s="1"/>
  <c r="H54" i="25" s="1"/>
  <c r="H57" i="25" s="1"/>
  <c r="H60" i="25" s="1"/>
  <c r="P49" i="25"/>
  <c r="P52" i="25" s="1"/>
  <c r="P54" i="25" s="1"/>
  <c r="P57" i="25" s="1"/>
  <c r="P60" i="25" s="1"/>
  <c r="Z49" i="25"/>
  <c r="I49" i="23"/>
  <c r="I52" i="23" s="1"/>
  <c r="I54" i="23" s="1"/>
  <c r="I57" i="23" s="1"/>
  <c r="I60" i="23" s="1"/>
  <c r="Q49" i="23"/>
  <c r="Q52" i="23" s="1"/>
  <c r="Q54" i="23" s="1"/>
  <c r="Q57" i="23" s="1"/>
  <c r="Q60" i="23" s="1"/>
  <c r="Y49" i="23"/>
  <c r="Y52" i="23" s="1"/>
  <c r="Y54" i="23" s="1"/>
  <c r="Y57" i="23" s="1"/>
  <c r="Y60" i="23" s="1"/>
  <c r="Z48" i="23"/>
  <c r="Z49" i="23"/>
  <c r="X52" i="23"/>
  <c r="X57" i="21"/>
  <c r="Z54" i="21"/>
  <c r="Z33" i="24"/>
  <c r="Z49" i="19"/>
  <c r="X52" i="19"/>
  <c r="X49" i="18"/>
  <c r="Z33" i="18"/>
  <c r="Z48" i="17"/>
  <c r="X49" i="17"/>
  <c r="Y49" i="17"/>
  <c r="Y52" i="17" s="1"/>
  <c r="Y54" i="17" s="1"/>
  <c r="Y57" i="17" s="1"/>
  <c r="Y60" i="17" s="1"/>
  <c r="Z33" i="17"/>
  <c r="Z49" i="15"/>
  <c r="X52" i="15"/>
  <c r="Z33" i="19"/>
  <c r="X54" i="11"/>
  <c r="Z52" i="11"/>
  <c r="Z33" i="20"/>
  <c r="G49" i="16"/>
  <c r="G52" i="16" s="1"/>
  <c r="G54" i="16" s="1"/>
  <c r="G57" i="16" s="1"/>
  <c r="G60" i="16" s="1"/>
  <c r="O49" i="16"/>
  <c r="O52" i="16" s="1"/>
  <c r="O54" i="16" s="1"/>
  <c r="O57" i="16" s="1"/>
  <c r="O60" i="16" s="1"/>
  <c r="W49" i="16"/>
  <c r="W52" i="16" s="1"/>
  <c r="W54" i="16" s="1"/>
  <c r="W57" i="16" s="1"/>
  <c r="W60" i="16" s="1"/>
  <c r="Z49" i="16"/>
  <c r="X52" i="16"/>
  <c r="I49" i="16"/>
  <c r="I52" i="16" s="1"/>
  <c r="I54" i="16" s="1"/>
  <c r="I57" i="16" s="1"/>
  <c r="I60" i="16" s="1"/>
  <c r="Q49" i="16"/>
  <c r="Q52" i="16" s="1"/>
  <c r="Q54" i="16" s="1"/>
  <c r="Q57" i="16" s="1"/>
  <c r="Q60" i="16" s="1"/>
  <c r="Y49" i="16"/>
  <c r="Y52" i="16" s="1"/>
  <c r="Y54" i="16" s="1"/>
  <c r="Y57" i="16" s="1"/>
  <c r="Y60" i="16" s="1"/>
  <c r="X49" i="13"/>
  <c r="Z33" i="13"/>
  <c r="X52" i="10"/>
  <c r="Z33" i="15"/>
  <c r="Z48" i="11"/>
  <c r="Z49" i="11"/>
  <c r="C49" i="12"/>
  <c r="C52" i="12" s="1"/>
  <c r="C54" i="12" s="1"/>
  <c r="C57" i="12" s="1"/>
  <c r="C60" i="12" s="1"/>
  <c r="K49" i="12"/>
  <c r="K52" i="12" s="1"/>
  <c r="K54" i="12" s="1"/>
  <c r="K57" i="12" s="1"/>
  <c r="K60" i="12" s="1"/>
  <c r="S49" i="12"/>
  <c r="S52" i="12" s="1"/>
  <c r="S54" i="12" s="1"/>
  <c r="S57" i="12" s="1"/>
  <c r="S60" i="12" s="1"/>
  <c r="AA49" i="12"/>
  <c r="AA52" i="12" s="1"/>
  <c r="AA54" i="12" s="1"/>
  <c r="AA57" i="12" s="1"/>
  <c r="AA60" i="12" s="1"/>
  <c r="Z49" i="7"/>
  <c r="X52" i="7"/>
  <c r="X52" i="6"/>
  <c r="X49" i="9"/>
  <c r="X49" i="8"/>
  <c r="Z33" i="8"/>
  <c r="X57" i="5"/>
  <c r="Z54" i="5"/>
  <c r="D49" i="6"/>
  <c r="D52" i="6" s="1"/>
  <c r="D54" i="6" s="1"/>
  <c r="D57" i="6" s="1"/>
  <c r="D60" i="6" s="1"/>
  <c r="L49" i="6"/>
  <c r="L52" i="6" s="1"/>
  <c r="L54" i="6" s="1"/>
  <c r="L57" i="6" s="1"/>
  <c r="L60" i="6" s="1"/>
  <c r="T49" i="6"/>
  <c r="T52" i="6" s="1"/>
  <c r="T54" i="6" s="1"/>
  <c r="T57" i="6" s="1"/>
  <c r="T60" i="6" s="1"/>
  <c r="E49" i="5"/>
  <c r="E52" i="5" s="1"/>
  <c r="E54" i="5" s="1"/>
  <c r="E57" i="5" s="1"/>
  <c r="E60" i="5" s="1"/>
  <c r="M49" i="5"/>
  <c r="M52" i="5" s="1"/>
  <c r="M54" i="5" s="1"/>
  <c r="M57" i="5" s="1"/>
  <c r="M60" i="5" s="1"/>
  <c r="U49" i="5"/>
  <c r="U52" i="5" s="1"/>
  <c r="U54" i="5" s="1"/>
  <c r="U57" i="5" s="1"/>
  <c r="U60" i="5" s="1"/>
  <c r="Z49" i="4"/>
  <c r="X52" i="4"/>
  <c r="Z33" i="7"/>
  <c r="X49" i="3"/>
  <c r="Z33" i="3"/>
  <c r="J49" i="4"/>
  <c r="J52" i="4" s="1"/>
  <c r="J54" i="4" s="1"/>
  <c r="J57" i="4" s="1"/>
  <c r="J60" i="4" s="1"/>
  <c r="R49" i="4"/>
  <c r="R52" i="4" s="1"/>
  <c r="R54" i="4" s="1"/>
  <c r="R57" i="4" s="1"/>
  <c r="R60" i="4" s="1"/>
  <c r="AA49" i="3"/>
  <c r="AA52" i="3" s="1"/>
  <c r="AA54" i="3" s="1"/>
  <c r="AA57" i="3" s="1"/>
  <c r="AA60" i="3" s="1"/>
  <c r="Z49" i="2"/>
  <c r="X52" i="2"/>
  <c r="Z33" i="2"/>
  <c r="X54" i="12" l="1"/>
  <c r="X52" i="29"/>
  <c r="Z52" i="5"/>
  <c r="X52" i="14"/>
  <c r="Z49" i="22"/>
  <c r="X52" i="22"/>
  <c r="Z49" i="12"/>
  <c r="Z57" i="5"/>
  <c r="X60" i="5"/>
  <c r="Z60" i="5" s="1"/>
  <c r="Z52" i="10"/>
  <c r="X54" i="10"/>
  <c r="Z52" i="28"/>
  <c r="X54" i="28"/>
  <c r="Z54" i="12"/>
  <c r="X57" i="12"/>
  <c r="Z52" i="15"/>
  <c r="X54" i="15"/>
  <c r="Z57" i="21"/>
  <c r="X60" i="21"/>
  <c r="Z60" i="21" s="1"/>
  <c r="Z54" i="25"/>
  <c r="X57" i="25"/>
  <c r="Z52" i="24"/>
  <c r="X54" i="24"/>
  <c r="Z49" i="13"/>
  <c r="X52" i="13"/>
  <c r="Z49" i="18"/>
  <c r="X52" i="18"/>
  <c r="Z52" i="20"/>
  <c r="X54" i="20"/>
  <c r="Z52" i="23"/>
  <c r="X54" i="23"/>
  <c r="Z49" i="9"/>
  <c r="X52" i="9"/>
  <c r="Z52" i="14"/>
  <c r="X54" i="14"/>
  <c r="Z52" i="19"/>
  <c r="X54" i="19"/>
  <c r="Z49" i="17"/>
  <c r="X52" i="17"/>
  <c r="X52" i="30"/>
  <c r="Z49" i="30"/>
  <c r="Z49" i="8"/>
  <c r="X52" i="8"/>
  <c r="Z52" i="26"/>
  <c r="X54" i="26"/>
  <c r="X54" i="7"/>
  <c r="Z52" i="7"/>
  <c r="Z54" i="11"/>
  <c r="X57" i="11"/>
  <c r="Z49" i="27"/>
  <c r="X52" i="27"/>
  <c r="X52" i="3"/>
  <c r="Z49" i="3"/>
  <c r="Z52" i="6"/>
  <c r="X54" i="6"/>
  <c r="X54" i="31"/>
  <c r="Z52" i="31"/>
  <c r="X54" i="2"/>
  <c r="Z52" i="2"/>
  <c r="Z52" i="4"/>
  <c r="X54" i="4"/>
  <c r="X54" i="16"/>
  <c r="Z52" i="16"/>
  <c r="Z52" i="29"/>
  <c r="X54" i="29"/>
  <c r="Z52" i="1"/>
  <c r="X54" i="1"/>
  <c r="Z52" i="22" l="1"/>
  <c r="X54" i="22"/>
  <c r="Z54" i="23"/>
  <c r="X57" i="23"/>
  <c r="Z54" i="6"/>
  <c r="X57" i="6"/>
  <c r="Z52" i="17"/>
  <c r="X54" i="17"/>
  <c r="Z54" i="1"/>
  <c r="X57" i="1"/>
  <c r="Z54" i="26"/>
  <c r="X57" i="26"/>
  <c r="Z54" i="28"/>
  <c r="X57" i="28"/>
  <c r="Z52" i="27"/>
  <c r="X54" i="27"/>
  <c r="Z52" i="18"/>
  <c r="X54" i="18"/>
  <c r="Z54" i="10"/>
  <c r="X57" i="10"/>
  <c r="Z54" i="16"/>
  <c r="X57" i="16"/>
  <c r="Z54" i="19"/>
  <c r="X57" i="19"/>
  <c r="Z57" i="12"/>
  <c r="X60" i="12"/>
  <c r="Z60" i="12" s="1"/>
  <c r="X57" i="7"/>
  <c r="Z54" i="7"/>
  <c r="X57" i="20"/>
  <c r="Z54" i="20"/>
  <c r="X57" i="29"/>
  <c r="Z54" i="29"/>
  <c r="X54" i="8"/>
  <c r="Z52" i="8"/>
  <c r="Z52" i="9"/>
  <c r="X54" i="9"/>
  <c r="Z52" i="13"/>
  <c r="X54" i="13"/>
  <c r="X57" i="15"/>
  <c r="Z54" i="15"/>
  <c r="Z54" i="24"/>
  <c r="X57" i="24"/>
  <c r="Z54" i="4"/>
  <c r="X57" i="4"/>
  <c r="Z57" i="25"/>
  <c r="X60" i="25"/>
  <c r="Z60" i="25" s="1"/>
  <c r="Z52" i="3"/>
  <c r="X54" i="3"/>
  <c r="Z54" i="14"/>
  <c r="X57" i="14"/>
  <c r="Z54" i="2"/>
  <c r="X57" i="2"/>
  <c r="Z57" i="11"/>
  <c r="X60" i="11"/>
  <c r="Z60" i="11" s="1"/>
  <c r="Z54" i="31"/>
  <c r="X57" i="31"/>
  <c r="X54" i="30"/>
  <c r="Z52" i="30"/>
  <c r="X57" i="22" l="1"/>
  <c r="Z54" i="22"/>
  <c r="X60" i="14"/>
  <c r="Z60" i="14" s="1"/>
  <c r="Z57" i="14"/>
  <c r="Z57" i="16"/>
  <c r="X60" i="16"/>
  <c r="Z60" i="16" s="1"/>
  <c r="Z54" i="3"/>
  <c r="X57" i="3"/>
  <c r="Z54" i="27"/>
  <c r="X57" i="27"/>
  <c r="X60" i="31"/>
  <c r="Z60" i="31" s="1"/>
  <c r="Z57" i="31"/>
  <c r="Z54" i="18"/>
  <c r="X57" i="18"/>
  <c r="Z54" i="17"/>
  <c r="X57" i="17"/>
  <c r="Z57" i="15"/>
  <c r="X60" i="15"/>
  <c r="Z60" i="15" s="1"/>
  <c r="X60" i="6"/>
  <c r="Z60" i="6" s="1"/>
  <c r="Z57" i="6"/>
  <c r="Z57" i="2"/>
  <c r="X60" i="2"/>
  <c r="Z60" i="2" s="1"/>
  <c r="X57" i="9"/>
  <c r="Z54" i="9"/>
  <c r="Z57" i="10"/>
  <c r="X60" i="10"/>
  <c r="Z60" i="10" s="1"/>
  <c r="Z57" i="26"/>
  <c r="X60" i="26"/>
  <c r="Z60" i="26" s="1"/>
  <c r="Z57" i="23"/>
  <c r="X60" i="23"/>
  <c r="Z60" i="23" s="1"/>
  <c r="Z57" i="24"/>
  <c r="X60" i="24"/>
  <c r="Z60" i="24" s="1"/>
  <c r="Z57" i="1"/>
  <c r="X60" i="1"/>
  <c r="Z60" i="1" s="1"/>
  <c r="X57" i="8"/>
  <c r="Z54" i="8"/>
  <c r="X60" i="19"/>
  <c r="Z60" i="19" s="1"/>
  <c r="Z57" i="19"/>
  <c r="Z57" i="29"/>
  <c r="X60" i="29"/>
  <c r="Z60" i="29" s="1"/>
  <c r="Z54" i="13"/>
  <c r="X57" i="13"/>
  <c r="X60" i="28"/>
  <c r="Z60" i="28" s="1"/>
  <c r="Z57" i="28"/>
  <c r="Z57" i="20"/>
  <c r="X60" i="20"/>
  <c r="Z60" i="20" s="1"/>
  <c r="X60" i="4"/>
  <c r="Z60" i="4" s="1"/>
  <c r="Z57" i="4"/>
  <c r="Z54" i="30"/>
  <c r="X57" i="30"/>
  <c r="X60" i="7"/>
  <c r="Z60" i="7" s="1"/>
  <c r="Z57" i="7"/>
  <c r="X60" i="22" l="1"/>
  <c r="Z60" i="22" s="1"/>
  <c r="Z57" i="22"/>
  <c r="Z57" i="30"/>
  <c r="X60" i="30"/>
  <c r="Z60" i="30" s="1"/>
  <c r="Z57" i="3"/>
  <c r="X60" i="3"/>
  <c r="Z60" i="3" s="1"/>
  <c r="X60" i="9"/>
  <c r="Z60" i="9" s="1"/>
  <c r="Z57" i="9"/>
  <c r="Z57" i="13"/>
  <c r="X60" i="13"/>
  <c r="Z60" i="13" s="1"/>
  <c r="Z57" i="27"/>
  <c r="X60" i="27"/>
  <c r="Z60" i="27" s="1"/>
  <c r="Z57" i="17"/>
  <c r="X60" i="17"/>
  <c r="Z60" i="17" s="1"/>
  <c r="Z57" i="18"/>
  <c r="X60" i="18"/>
  <c r="Z60" i="18" s="1"/>
  <c r="Z57" i="8"/>
  <c r="X60" i="8"/>
  <c r="Z60" i="8" s="1"/>
</calcChain>
</file>

<file path=xl/sharedStrings.xml><?xml version="1.0" encoding="utf-8"?>
<sst xmlns="http://schemas.openxmlformats.org/spreadsheetml/2006/main" count="4557" uniqueCount="117">
  <si>
    <t>Western Cape: Cape Town (CPT) - Table C4 Quarterly Budgeted Financial Performance ( Waste water management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</si>
  <si>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</si>
  <si>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</si>
  <si>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</si>
  <si>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</si>
  <si>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</si>
  <si>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</si>
  <si>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</si>
  <si>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</si>
  <si>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</si>
  <si>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</si>
  <si>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</si>
  <si>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</si>
  <si>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</si>
  <si>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</si>
  <si>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</si>
  <si>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</si>
  <si>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</si>
  <si>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</si>
  <si>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</si>
  <si>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</si>
  <si>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</si>
  <si>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</si>
  <si>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</si>
  <si>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</si>
  <si>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</si>
  <si>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</si>
  <si>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</si>
  <si>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</si>
  <si>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</si>
  <si>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</si>
  <si>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</si>
  <si>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</si>
  <si>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</si>
  <si>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</si>
  <si>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</si>
  <si>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</si>
  <si>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</si>
  <si>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</si>
  <si>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</si>
  <si>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</si>
  <si>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</si>
  <si>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</si>
  <si>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</si>
  <si>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</si>
  <si>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</si>
  <si>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</si>
  <si>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Special rating levies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</si>
  <si>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</si>
  <si>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</si>
  <si>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</si>
  <si>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</si>
  <si>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</si>
  <si>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</si>
  <si>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</si>
  <si>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</si>
  <si>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</si>
  <si>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</si>
  <si>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</si>
  <si>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</si>
  <si>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</si>
  <si>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</si>
  <si>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</si>
  <si>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</si>
  <si>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</si>
  <si>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</si>
  <si>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</si>
  <si>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</si>
  <si>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</si>
  <si>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</si>
  <si>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</si>
  <si>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</si>
  <si>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</si>
  <si>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</si>
  <si>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</si>
  <si>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</si>
  <si>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</si>
  <si>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</si>
  <si>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</si>
  <si>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</si>
  <si>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</si>
  <si>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</si>
  <si>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</si>
  <si>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</si>
  <si>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</si>
  <si>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</si>
  <si>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Waste water management                             ) for 1st Quarter ended 30 September 2025 (Figures Finalised as at 2025/10/28)</t>
  </si>
  <si>
    <t>Western Cape: Cederberg (WC012) - Table C4 Quarterly Budgeted Financial Performance ( Waste water management                             ) for 1st Quarter ended 30 September 2025 (Figures Finalised as at 2025/10/28)</t>
  </si>
  <si>
    <t>Western Cape: Bergrivier (WC013) - Table C4 Quarterly Budgeted Financial Performance ( Waste water management                             ) for 1st Quarter ended 30 September 2025 (Figures Finalised as at 2025/10/28)</t>
  </si>
  <si>
    <t>Western Cape: Saldanha Bay (WC014) - Table C4 Quarterly Budgeted Financial Performance ( Waste water management                             ) for 1st Quarter ended 30 September 2025 (Figures Finalised as at 2025/10/28)</t>
  </si>
  <si>
    <t>Western Cape: Swartland (WC015) - Table C4 Quarterly Budgeted Financial Performance ( Waste water management                             ) for 1st Quarter ended 30 September 2025 (Figures Finalised as at 2025/10/28)</t>
  </si>
  <si>
    <t>Western Cape: West Coast (DC1) - Table C4 Quarterly Budgeted Financial Performance ( Waste water management                             ) for 1st Quarter ended 30 September 2025 (Figures Finalised as at 2025/10/28)</t>
  </si>
  <si>
    <t>Western Cape: Witzenberg (WC022) - Table C4 Quarterly Budgeted Financial Performance ( Waste water management                             ) for 1st Quarter ended 30 September 2025 (Figures Finalised as at 2025/10/28)</t>
  </si>
  <si>
    <t>Western Cape: Drakenstein (WC023) - Table C4 Quarterly Budgeted Financial Performance ( Waste water management                             ) for 1st Quarter ended 30 September 2025 (Figures Finalised as at 2025/10/28)</t>
  </si>
  <si>
    <t>Western Cape: Stellenbosch (WC024) - Table C4 Quarterly Budgeted Financial Performance ( Waste water management                             ) for 1st Quarter ended 30 September 2025 (Figures Finalised as at 2025/10/28)</t>
  </si>
  <si>
    <t>Western Cape: Breede Valley (WC025) - Table C4 Quarterly Budgeted Financial Performance ( Waste water management                             ) for 1st Quarter ended 30 September 2025 (Figures Finalised as at 2025/10/28)</t>
  </si>
  <si>
    <t>Western Cape: Langeberg (WC026) - Table C4 Quarterly Budgeted Financial Performance ( Waste water management                             ) for 1st Quarter ended 30 September 2025 (Figures Finalised as at 2025/10/28)</t>
  </si>
  <si>
    <t>Western Cape: Cape Winelands DM (DC2) - Table C4 Quarterly Budgeted Financial Performance ( Waste water management                             ) for 1st Quarter ended 30 September 2025 (Figures Finalised as at 2025/10/28)</t>
  </si>
  <si>
    <t>Western Cape: Theewaterskloof (WC031) - Table C4 Quarterly Budgeted Financial Performance ( Waste water management                             ) for 1st Quarter ended 30 September 2025 (Figures Finalised as at 2025/10/28)</t>
  </si>
  <si>
    <t>Western Cape: Overstrand (WC032) - Table C4 Quarterly Budgeted Financial Performance ( Waste water management                             ) for 1st Quarter ended 30 September 2025 (Figures Finalised as at 2025/10/28)</t>
  </si>
  <si>
    <t>Western Cape: Cape Agulhas (WC033) - Table C4 Quarterly Budgeted Financial Performance ( Waste water management                             ) for 1st Quarter ended 30 September 2025 (Figures Finalised as at 2025/10/28)</t>
  </si>
  <si>
    <t>Western Cape: Swellendam (WC034) - Table C4 Quarterly Budgeted Financial Performance ( Waste water management                             ) for 1st Quarter ended 30 September 2025 (Figures Finalised as at 2025/10/28)</t>
  </si>
  <si>
    <t>Western Cape: Overberg (DC3) - Table C4 Quarterly Budgeted Financial Performance ( Waste water management                             ) for 1st Quarter ended 30 September 2025 (Figures Finalised as at 2025/10/28)</t>
  </si>
  <si>
    <t>Western Cape: Kannaland (WC041) - Table C4 Quarterly Budgeted Financial Performance ( Waste water management                             ) for 1st Quarter ended 30 September 2025 (Figures Finalised as at 2025/10/28)</t>
  </si>
  <si>
    <t>Western Cape: Hessequa (WC042) - Table C4 Quarterly Budgeted Financial Performance ( Waste water management                             ) for 1st Quarter ended 30 September 2025 (Figures Finalised as at 2025/10/28)</t>
  </si>
  <si>
    <t>Western Cape: Mossel Bay (WC043) - Table C4 Quarterly Budgeted Financial Performance ( Waste water management                             ) for 1st Quarter ended 30 September 2025 (Figures Finalised as at 2025/10/28)</t>
  </si>
  <si>
    <t>Western Cape: George (WC044) - Table C4 Quarterly Budgeted Financial Performance ( Waste water management                             ) for 1st Quarter ended 30 September 2025 (Figures Finalised as at 2025/10/28)</t>
  </si>
  <si>
    <t>Western Cape: Oudtshoorn (WC045) - Table C4 Quarterly Budgeted Financial Performance ( Waste water management                             ) for 1st Quarter ended 30 September 2025 (Figures Finalised as at 2025/10/28)</t>
  </si>
  <si>
    <t>Western Cape: Bitou (WC047) - Table C4 Quarterly Budgeted Financial Performance ( Waste water management                             ) for 1st Quarter ended 30 September 2025 (Figures Finalised as at 2025/10/28)</t>
  </si>
  <si>
    <t>Western Cape: Knysna (WC048) - Table C4 Quarterly Budgeted Financial Performance ( Waste water management                             ) for 1st Quarter ended 30 September 2025 (Figures Finalised as at 2025/10/28)</t>
  </si>
  <si>
    <t>Western Cape: Garden Route (DC4) - Table C4 Quarterly Budgeted Financial Performance ( Waste water management                             ) for 1st Quarter ended 30 September 2025 (Figures Finalised as at 2025/10/28)</t>
  </si>
  <si>
    <t>Western Cape: Laingsburg (WC051) - Table C4 Quarterly Budgeted Financial Performance ( Waste water management                             ) for 1st Quarter ended 30 September 2025 (Figures Finalised as at 2025/10/28)</t>
  </si>
  <si>
    <t>Western Cape: Prince Albert (WC052) - Table C4 Quarterly Budgeted Financial Performance ( Waste water management                             ) for 1st Quarter ended 30 September 2025 (Figures Finalised as at 2025/10/28)</t>
  </si>
  <si>
    <t>Western Cape: Beaufort West (WC053) - Table C4 Quarterly Budgeted Financial Performance ( Waste water management                             ) for 1st Quarter ended 30 September 2025 (Figures Finalised as at 2025/10/28)</t>
  </si>
  <si>
    <t>Western Cape: Central Karoo (DC5) - Table C4 Quarterly Budgeted Financial Performance ( Waste water management                             ) for 1st Quarter ended 30 September 2025 (Figures Finalised as at 2025/10/28)</t>
  </si>
  <si>
    <t>Summary - Table C4 Quarterly Budgeted Financial Performance ( Waste water management                             ) for 1st Quarter ended 30 September 2025 (Figures Finalised as at 2025/10/28)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</si>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</sst>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0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-1682</v>
      </c>
      <c r="D6" s="20"/>
      <c r="E6" s="21"/>
      <c r="F6" s="22"/>
      <c r="G6" s="22"/>
      <c r="H6" s="22"/>
      <c r="I6" s="22">
        <v>1050</v>
      </c>
      <c r="J6" s="22">
        <v>1050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1050</v>
      </c>
      <c r="X6" s="22"/>
      <c r="Y6" s="22">
        <v>1050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1682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2623012496</v>
      </c>
      <c r="D8" s="20"/>
      <c r="E8" s="21">
        <v>2966006217</v>
      </c>
      <c r="F8" s="22">
        <v>2966006217</v>
      </c>
      <c r="G8" s="22">
        <v>219442925</v>
      </c>
      <c r="H8" s="22">
        <v>218667904</v>
      </c>
      <c r="I8" s="22">
        <v>247344653</v>
      </c>
      <c r="J8" s="22">
        <v>685455482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685455482</v>
      </c>
      <c r="X8" s="22">
        <v>680385306</v>
      </c>
      <c r="Y8" s="22">
        <v>5070176</v>
      </c>
      <c r="Z8" s="23">
        <v>0.74519187220659944</v>
      </c>
      <c r="AA8" s="20">
        <v>2966006217</v>
      </c>
    </row>
    <row r="9" spans="1:27" x14ac:dyDescent="0.25">
      <c r="A9" s="19" t="s">
        <v>37</v>
      </c>
      <c r="B9" s="15" t="s">
        <v>32</v>
      </c>
      <c r="C9" s="20">
        <v>-2763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23454</v>
      </c>
      <c r="D10" s="20"/>
      <c r="E10" s="21">
        <v>58044</v>
      </c>
      <c r="F10" s="22">
        <v>58044</v>
      </c>
      <c r="G10" s="22">
        <v>-5409</v>
      </c>
      <c r="H10" s="22"/>
      <c r="I10" s="22"/>
      <c r="J10" s="22">
        <v>-5409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-5409</v>
      </c>
      <c r="X10" s="22">
        <v>6048</v>
      </c>
      <c r="Y10" s="22">
        <v>-11457</v>
      </c>
      <c r="Z10" s="23">
        <v>-189.43452380952382</v>
      </c>
      <c r="AA10" s="20">
        <v>58044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65695858</v>
      </c>
      <c r="D13" s="20"/>
      <c r="E13" s="21">
        <v>65784528</v>
      </c>
      <c r="F13" s="22">
        <v>65784528</v>
      </c>
      <c r="G13" s="22">
        <v>5874047</v>
      </c>
      <c r="H13" s="22">
        <v>4897480</v>
      </c>
      <c r="I13" s="22">
        <v>5013066</v>
      </c>
      <c r="J13" s="22">
        <v>15784593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15784593</v>
      </c>
      <c r="X13" s="22">
        <v>15556680</v>
      </c>
      <c r="Y13" s="22">
        <v>227913</v>
      </c>
      <c r="Z13" s="23">
        <v>1.4650490978794961</v>
      </c>
      <c r="AA13" s="20">
        <v>65784528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25186</v>
      </c>
      <c r="D17" s="20"/>
      <c r="E17" s="21">
        <v>7740</v>
      </c>
      <c r="F17" s="22">
        <v>7740</v>
      </c>
      <c r="G17" s="22">
        <v>-644</v>
      </c>
      <c r="H17" s="22">
        <v>400</v>
      </c>
      <c r="I17" s="22">
        <v>2847</v>
      </c>
      <c r="J17" s="22">
        <v>2603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2603</v>
      </c>
      <c r="X17" s="22">
        <v>1935</v>
      </c>
      <c r="Y17" s="22">
        <v>668</v>
      </c>
      <c r="Z17" s="23">
        <v>34.521963824289401</v>
      </c>
      <c r="AA17" s="20">
        <v>7740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61026058</v>
      </c>
      <c r="D20" s="20"/>
      <c r="E20" s="21">
        <v>47521022</v>
      </c>
      <c r="F20" s="22">
        <v>47521022</v>
      </c>
      <c r="G20" s="22">
        <v>916392</v>
      </c>
      <c r="H20" s="22">
        <v>4949194</v>
      </c>
      <c r="I20" s="22">
        <v>2095854</v>
      </c>
      <c r="J20" s="22">
        <v>7961440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7961440</v>
      </c>
      <c r="X20" s="22">
        <v>8391730</v>
      </c>
      <c r="Y20" s="22">
        <v>-430290</v>
      </c>
      <c r="Z20" s="18">
        <v>-5.1275481932807656</v>
      </c>
      <c r="AA20" s="20">
        <v>47521022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134110</v>
      </c>
      <c r="D24" s="20"/>
      <c r="E24" s="21">
        <v>38219</v>
      </c>
      <c r="F24" s="22">
        <v>38219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9555</v>
      </c>
      <c r="Y24" s="22">
        <v>-9555</v>
      </c>
      <c r="Z24" s="23">
        <v>-100</v>
      </c>
      <c r="AA24" s="20">
        <v>38219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882567132</v>
      </c>
      <c r="D26" s="20"/>
      <c r="E26" s="21">
        <v>979605697</v>
      </c>
      <c r="F26" s="22">
        <v>987549125</v>
      </c>
      <c r="G26" s="22">
        <v>382185166</v>
      </c>
      <c r="H26" s="22">
        <v>449832</v>
      </c>
      <c r="I26" s="22">
        <v>13503117</v>
      </c>
      <c r="J26" s="22">
        <v>396138115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396138115</v>
      </c>
      <c r="X26" s="22">
        <v>397735989</v>
      </c>
      <c r="Y26" s="22">
        <v>-1597874</v>
      </c>
      <c r="Z26" s="23">
        <v>-0.40174237287840703</v>
      </c>
      <c r="AA26" s="20">
        <v>987549125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>
        <v>26539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3632508070</v>
      </c>
      <c r="D33" s="29">
        <f t="shared" ref="D33:Y33" si="0">SUM(D6:D32)</f>
        <v>0</v>
      </c>
      <c r="E33" s="30">
        <f t="shared" si="0"/>
        <v>4059021467</v>
      </c>
      <c r="F33" s="31">
        <f t="shared" si="0"/>
        <v>4066964895</v>
      </c>
      <c r="G33" s="31">
        <f t="shared" si="0"/>
        <v>608412477</v>
      </c>
      <c r="H33" s="31">
        <f t="shared" si="0"/>
        <v>228964810</v>
      </c>
      <c r="I33" s="31">
        <f t="shared" si="0"/>
        <v>267960587</v>
      </c>
      <c r="J33" s="31">
        <f t="shared" si="0"/>
        <v>1105337874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1105337874</v>
      </c>
      <c r="X33" s="31">
        <f t="shared" si="0"/>
        <v>1102087243</v>
      </c>
      <c r="Y33" s="31">
        <f t="shared" si="0"/>
        <v>3250631</v>
      </c>
      <c r="Z33" s="32">
        <f>+IF(X33&lt;&gt;0,+(Y33/X33)*100,0)</f>
        <v>0.29495223909419666</v>
      </c>
      <c r="AA33" s="29">
        <f>SUM(AA6:AA32)</f>
        <v>4066964895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771127105</v>
      </c>
      <c r="D35" s="20"/>
      <c r="E35" s="21">
        <v>981180127</v>
      </c>
      <c r="F35" s="22">
        <v>980873978</v>
      </c>
      <c r="G35" s="22">
        <v>55737458</v>
      </c>
      <c r="H35" s="22">
        <v>72654945</v>
      </c>
      <c r="I35" s="22">
        <v>71144303</v>
      </c>
      <c r="J35" s="22">
        <v>199536706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199536706</v>
      </c>
      <c r="X35" s="22">
        <v>222352551</v>
      </c>
      <c r="Y35" s="22">
        <v>-22815845</v>
      </c>
      <c r="Z35" s="23">
        <v>-10.261112317978307</v>
      </c>
      <c r="AA35" s="20">
        <v>980873978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128384952</v>
      </c>
      <c r="D38" s="20"/>
      <c r="E38" s="21">
        <v>142752784</v>
      </c>
      <c r="F38" s="22">
        <v>140212059</v>
      </c>
      <c r="G38" s="22">
        <v>2116040</v>
      </c>
      <c r="H38" s="22">
        <v>4260105</v>
      </c>
      <c r="I38" s="22">
        <v>7235357</v>
      </c>
      <c r="J38" s="22">
        <v>13611502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13611502</v>
      </c>
      <c r="X38" s="22">
        <v>27146769</v>
      </c>
      <c r="Y38" s="22">
        <v>-13535267</v>
      </c>
      <c r="Z38" s="23">
        <v>-49.859587341683273</v>
      </c>
      <c r="AA38" s="20">
        <v>140212059</v>
      </c>
    </row>
    <row r="39" spans="1:27" x14ac:dyDescent="0.25">
      <c r="A39" s="19" t="s">
        <v>65</v>
      </c>
      <c r="B39" s="15" t="s">
        <v>32</v>
      </c>
      <c r="C39" s="20">
        <v>-159632141</v>
      </c>
      <c r="D39" s="20"/>
      <c r="E39" s="21">
        <v>222364500</v>
      </c>
      <c r="F39" s="22">
        <v>222364500</v>
      </c>
      <c r="G39" s="22">
        <v>13529446</v>
      </c>
      <c r="H39" s="22">
        <v>14745576</v>
      </c>
      <c r="I39" s="22">
        <v>9141220</v>
      </c>
      <c r="J39" s="22">
        <v>37416242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37416242</v>
      </c>
      <c r="X39" s="22">
        <v>55591125</v>
      </c>
      <c r="Y39" s="22">
        <v>-18174883</v>
      </c>
      <c r="Z39" s="23">
        <v>-32.693857157954618</v>
      </c>
      <c r="AA39" s="20">
        <v>222364500</v>
      </c>
    </row>
    <row r="40" spans="1:27" x14ac:dyDescent="0.25">
      <c r="A40" s="19" t="s">
        <v>66</v>
      </c>
      <c r="B40" s="15" t="s">
        <v>32</v>
      </c>
      <c r="C40" s="20">
        <v>357296425</v>
      </c>
      <c r="D40" s="20"/>
      <c r="E40" s="21">
        <v>369009396</v>
      </c>
      <c r="F40" s="22">
        <v>369009396</v>
      </c>
      <c r="G40" s="22">
        <v>31556909</v>
      </c>
      <c r="H40" s="22">
        <v>31731409</v>
      </c>
      <c r="I40" s="22">
        <v>31748168</v>
      </c>
      <c r="J40" s="22">
        <v>95036486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95036486</v>
      </c>
      <c r="X40" s="22">
        <v>92252349</v>
      </c>
      <c r="Y40" s="22">
        <v>2784137</v>
      </c>
      <c r="Z40" s="23">
        <v>3.0179578408350336</v>
      </c>
      <c r="AA40" s="20">
        <v>369009396</v>
      </c>
    </row>
    <row r="41" spans="1:27" x14ac:dyDescent="0.25">
      <c r="A41" s="19" t="s">
        <v>40</v>
      </c>
      <c r="B41" s="15" t="s">
        <v>32</v>
      </c>
      <c r="C41" s="20">
        <v>269002</v>
      </c>
      <c r="D41" s="20"/>
      <c r="E41" s="21"/>
      <c r="F41" s="22">
        <v>6060</v>
      </c>
      <c r="G41" s="22"/>
      <c r="H41" s="22">
        <v>4920</v>
      </c>
      <c r="I41" s="22"/>
      <c r="J41" s="22">
        <v>4920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4920</v>
      </c>
      <c r="X41" s="22">
        <v>6060</v>
      </c>
      <c r="Y41" s="22">
        <v>-1140</v>
      </c>
      <c r="Z41" s="23">
        <v>-18.811881188118811</v>
      </c>
      <c r="AA41" s="20">
        <v>6060</v>
      </c>
    </row>
    <row r="42" spans="1:27" x14ac:dyDescent="0.25">
      <c r="A42" s="19" t="s">
        <v>67</v>
      </c>
      <c r="B42" s="15" t="s">
        <v>32</v>
      </c>
      <c r="C42" s="20">
        <v>1838399273</v>
      </c>
      <c r="D42" s="20"/>
      <c r="E42" s="21">
        <v>2120361263</v>
      </c>
      <c r="F42" s="22">
        <v>2128283843</v>
      </c>
      <c r="G42" s="22">
        <v>6665284</v>
      </c>
      <c r="H42" s="22">
        <v>126935461</v>
      </c>
      <c r="I42" s="22">
        <v>130392331</v>
      </c>
      <c r="J42" s="22">
        <v>263993076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263993076</v>
      </c>
      <c r="X42" s="22">
        <v>380331079</v>
      </c>
      <c r="Y42" s="22">
        <v>-116338003</v>
      </c>
      <c r="Z42" s="23">
        <v>-30.588613296048834</v>
      </c>
      <c r="AA42" s="20">
        <v>2128283843</v>
      </c>
    </row>
    <row r="43" spans="1:27" x14ac:dyDescent="0.25">
      <c r="A43" s="19" t="s">
        <v>68</v>
      </c>
      <c r="B43" s="15" t="s">
        <v>32</v>
      </c>
      <c r="C43" s="20">
        <v>19907194</v>
      </c>
      <c r="D43" s="20"/>
      <c r="E43" s="21">
        <v>3000000</v>
      </c>
      <c r="F43" s="22">
        <v>3000000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350745447</v>
      </c>
      <c r="D44" s="20"/>
      <c r="E44" s="21"/>
      <c r="F44" s="22"/>
      <c r="G44" s="22">
        <v>5000929</v>
      </c>
      <c r="H44" s="22">
        <v>3784799</v>
      </c>
      <c r="I44" s="22">
        <v>9389155</v>
      </c>
      <c r="J44" s="22">
        <v>18174883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18174883</v>
      </c>
      <c r="X44" s="22"/>
      <c r="Y44" s="22">
        <v>18174883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198173327</v>
      </c>
      <c r="D45" s="20"/>
      <c r="E45" s="21">
        <v>487661642</v>
      </c>
      <c r="F45" s="22">
        <v>487863598</v>
      </c>
      <c r="G45" s="22">
        <v>13614139</v>
      </c>
      <c r="H45" s="22">
        <v>23691702</v>
      </c>
      <c r="I45" s="22">
        <v>26693605</v>
      </c>
      <c r="J45" s="22">
        <v>63999446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63999446</v>
      </c>
      <c r="X45" s="22">
        <v>110173050</v>
      </c>
      <c r="Y45" s="22">
        <v>-46173604</v>
      </c>
      <c r="Z45" s="23">
        <v>-41.910071473922159</v>
      </c>
      <c r="AA45" s="20">
        <v>487863598</v>
      </c>
    </row>
    <row r="46" spans="1:27" x14ac:dyDescent="0.25">
      <c r="A46" s="19" t="s">
        <v>71</v>
      </c>
      <c r="B46" s="15" t="s">
        <v>32</v>
      </c>
      <c r="C46" s="20">
        <v>13728578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3518399162</v>
      </c>
      <c r="D48" s="29">
        <f t="shared" ref="D48:Y48" si="1">SUM(D35:D47)</f>
        <v>0</v>
      </c>
      <c r="E48" s="30">
        <f t="shared" si="1"/>
        <v>4326329712</v>
      </c>
      <c r="F48" s="31">
        <f t="shared" si="1"/>
        <v>4331613434</v>
      </c>
      <c r="G48" s="31">
        <f t="shared" si="1"/>
        <v>128220205</v>
      </c>
      <c r="H48" s="31">
        <f t="shared" si="1"/>
        <v>277808917</v>
      </c>
      <c r="I48" s="31">
        <f t="shared" si="1"/>
        <v>285744139</v>
      </c>
      <c r="J48" s="31">
        <f t="shared" si="1"/>
        <v>691773261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691773261</v>
      </c>
      <c r="X48" s="31">
        <f t="shared" si="1"/>
        <v>887852983</v>
      </c>
      <c r="Y48" s="31">
        <f t="shared" si="1"/>
        <v>-196079722</v>
      </c>
      <c r="Z48" s="32">
        <f>+IF(X48&lt;&gt;0,+(Y48/X48)*100,0)</f>
        <v>-22.08470611175499</v>
      </c>
      <c r="AA48" s="29">
        <f>SUM(AA35:AA47)</f>
        <v>4331613434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114108908</v>
      </c>
      <c r="D49" s="39">
        <f t="shared" si="2"/>
        <v>0</v>
      </c>
      <c r="E49" s="40">
        <f t="shared" si="2"/>
        <v>-267308245</v>
      </c>
      <c r="F49" s="41">
        <f t="shared" si="2"/>
        <v>-264648539</v>
      </c>
      <c r="G49" s="41">
        <f t="shared" si="2"/>
        <v>480192272</v>
      </c>
      <c r="H49" s="41">
        <f t="shared" si="2"/>
        <v>-48844107</v>
      </c>
      <c r="I49" s="41">
        <f t="shared" si="2"/>
        <v>-17783552</v>
      </c>
      <c r="J49" s="41">
        <f t="shared" si="2"/>
        <v>413564613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413564613</v>
      </c>
      <c r="X49" s="41">
        <f t="shared" si="2"/>
        <v>214234260</v>
      </c>
      <c r="Y49" s="41">
        <f t="shared" si="2"/>
        <v>199330353</v>
      </c>
      <c r="Z49" s="42">
        <f>+IF(X49&lt;&gt;0,+(Y49/X49)*100,0)</f>
        <v>93.043172926683155</v>
      </c>
      <c r="AA49" s="39">
        <f>+AA33-AA48</f>
        <v>-264648539</v>
      </c>
    </row>
    <row r="50" spans="1:27" x14ac:dyDescent="0.25">
      <c r="A50" s="43" t="s">
        <v>75</v>
      </c>
      <c r="B50" s="15" t="s">
        <v>32</v>
      </c>
      <c r="C50" s="20">
        <v>264346447</v>
      </c>
      <c r="D50" s="20"/>
      <c r="E50" s="21">
        <v>379837973</v>
      </c>
      <c r="F50" s="22">
        <v>379837973</v>
      </c>
      <c r="G50" s="22"/>
      <c r="H50" s="22">
        <v>2077618</v>
      </c>
      <c r="I50" s="22">
        <v>13040705</v>
      </c>
      <c r="J50" s="22">
        <v>15118323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15118323</v>
      </c>
      <c r="X50" s="22">
        <v>22930000</v>
      </c>
      <c r="Y50" s="22">
        <v>-7811677</v>
      </c>
      <c r="Z50" s="23">
        <v>-34.067496729175751</v>
      </c>
      <c r="AA50" s="20">
        <v>379837973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378455355</v>
      </c>
      <c r="D52" s="48">
        <f t="shared" si="3"/>
        <v>0</v>
      </c>
      <c r="E52" s="49">
        <f t="shared" si="3"/>
        <v>112529728</v>
      </c>
      <c r="F52" s="50">
        <f t="shared" si="3"/>
        <v>115189434</v>
      </c>
      <c r="G52" s="50">
        <f t="shared" si="3"/>
        <v>480192272</v>
      </c>
      <c r="H52" s="50">
        <f t="shared" si="3"/>
        <v>-46766489</v>
      </c>
      <c r="I52" s="50">
        <f t="shared" si="3"/>
        <v>-4742847</v>
      </c>
      <c r="J52" s="50">
        <f t="shared" si="3"/>
        <v>428682936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428682936</v>
      </c>
      <c r="X52" s="50">
        <f t="shared" si="3"/>
        <v>237164260</v>
      </c>
      <c r="Y52" s="50">
        <f t="shared" si="3"/>
        <v>191518676</v>
      </c>
      <c r="Z52" s="51">
        <f>+IF(X52&lt;&gt;0,+(Y52/X52)*100,0)</f>
        <v>80.753599214316694</v>
      </c>
      <c r="AA52" s="48">
        <f>SUM(AA49:AA51)</f>
        <v>115189434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378455355</v>
      </c>
      <c r="D54" s="54">
        <f>+D52-D53</f>
        <v>0</v>
      </c>
      <c r="E54" s="55">
        <f t="shared" si="4"/>
        <v>112529728</v>
      </c>
      <c r="F54" s="56">
        <f t="shared" si="4"/>
        <v>115189434</v>
      </c>
      <c r="G54" s="56">
        <f t="shared" si="4"/>
        <v>480192272</v>
      </c>
      <c r="H54" s="56">
        <f t="shared" si="4"/>
        <v>-46766489</v>
      </c>
      <c r="I54" s="56">
        <f t="shared" si="4"/>
        <v>-4742847</v>
      </c>
      <c r="J54" s="56">
        <f t="shared" si="4"/>
        <v>428682936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428682936</v>
      </c>
      <c r="X54" s="56">
        <f t="shared" si="4"/>
        <v>237164260</v>
      </c>
      <c r="Y54" s="56">
        <f t="shared" si="4"/>
        <v>191518676</v>
      </c>
      <c r="Z54" s="57">
        <f>+IF(X54&lt;&gt;0,+(Y54/X54)*100,0)</f>
        <v>80.753599214316694</v>
      </c>
      <c r="AA54" s="54">
        <f>+AA52-AA53</f>
        <v>115189434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378455355</v>
      </c>
      <c r="D57" s="48">
        <f>SUM(D54:D56)</f>
        <v>0</v>
      </c>
      <c r="E57" s="49">
        <f t="shared" si="5"/>
        <v>112529728</v>
      </c>
      <c r="F57" s="50">
        <f t="shared" si="5"/>
        <v>115189434</v>
      </c>
      <c r="G57" s="50">
        <f t="shared" si="5"/>
        <v>480192272</v>
      </c>
      <c r="H57" s="50">
        <f t="shared" si="5"/>
        <v>-46766489</v>
      </c>
      <c r="I57" s="50">
        <f t="shared" si="5"/>
        <v>-4742847</v>
      </c>
      <c r="J57" s="50">
        <f t="shared" si="5"/>
        <v>428682936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428682936</v>
      </c>
      <c r="X57" s="50">
        <f t="shared" si="5"/>
        <v>237164260</v>
      </c>
      <c r="Y57" s="50">
        <f t="shared" si="5"/>
        <v>191518676</v>
      </c>
      <c r="Z57" s="51">
        <f>+IF(X57&lt;&gt;0,+(Y57/X57)*100,0)</f>
        <v>80.753599214316694</v>
      </c>
      <c r="AA57" s="48">
        <f>SUM(AA54:AA56)</f>
        <v>115189434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378455355</v>
      </c>
      <c r="D60" s="65">
        <f>SUM(D57:D59)</f>
        <v>0</v>
      </c>
      <c r="E60" s="66">
        <f t="shared" si="6"/>
        <v>112529728</v>
      </c>
      <c r="F60" s="67">
        <f t="shared" si="6"/>
        <v>115189434</v>
      </c>
      <c r="G60" s="67">
        <f t="shared" si="6"/>
        <v>480192272</v>
      </c>
      <c r="H60" s="67">
        <f t="shared" si="6"/>
        <v>-46766489</v>
      </c>
      <c r="I60" s="67">
        <f t="shared" si="6"/>
        <v>-4742847</v>
      </c>
      <c r="J60" s="67">
        <f t="shared" si="6"/>
        <v>428682936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428682936</v>
      </c>
      <c r="X60" s="67">
        <f t="shared" si="6"/>
        <v>237164260</v>
      </c>
      <c r="Y60" s="67">
        <f t="shared" si="6"/>
        <v>191518676</v>
      </c>
      <c r="Z60" s="68">
        <f>+IF(X60&lt;&gt;0,+(Y60/X60)*100,0)</f>
        <v>80.753599214316694</v>
      </c>
      <c r="AA60" s="65">
        <f>SUM(AA57:AA59)</f>
        <v>115189434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33270929</v>
      </c>
      <c r="D8" s="20"/>
      <c r="E8" s="21">
        <v>34752462</v>
      </c>
      <c r="F8" s="22">
        <v>34752462</v>
      </c>
      <c r="G8" s="22">
        <v>3013555</v>
      </c>
      <c r="H8" s="22">
        <v>2993388</v>
      </c>
      <c r="I8" s="22">
        <v>2975194</v>
      </c>
      <c r="J8" s="22">
        <v>8982137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8982137</v>
      </c>
      <c r="X8" s="22">
        <v>8688075</v>
      </c>
      <c r="Y8" s="22">
        <v>294062</v>
      </c>
      <c r="Z8" s="23">
        <v>3.3846623101204814</v>
      </c>
      <c r="AA8" s="20">
        <v>34752462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4999580</v>
      </c>
      <c r="D13" s="20"/>
      <c r="E13" s="21">
        <v>5923630</v>
      </c>
      <c r="F13" s="22">
        <v>5923630</v>
      </c>
      <c r="G13" s="22">
        <v>394795</v>
      </c>
      <c r="H13" s="22">
        <v>426967</v>
      </c>
      <c r="I13" s="22">
        <v>457751</v>
      </c>
      <c r="J13" s="22">
        <v>1279513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1279513</v>
      </c>
      <c r="X13" s="22">
        <v>1367321</v>
      </c>
      <c r="Y13" s="22">
        <v>-87808</v>
      </c>
      <c r="Z13" s="23">
        <v>-6.4219009288967257</v>
      </c>
      <c r="AA13" s="20">
        <v>5923630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20148</v>
      </c>
      <c r="D20" s="20"/>
      <c r="E20" s="21">
        <v>4376428</v>
      </c>
      <c r="F20" s="22">
        <v>4376428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>
        <v>4376428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>
        <v>361838</v>
      </c>
      <c r="D27" s="20"/>
      <c r="E27" s="21">
        <v>367526</v>
      </c>
      <c r="F27" s="22">
        <v>367526</v>
      </c>
      <c r="G27" s="22">
        <v>34352</v>
      </c>
      <c r="H27" s="22">
        <v>34851</v>
      </c>
      <c r="I27" s="22">
        <v>35402</v>
      </c>
      <c r="J27" s="22">
        <v>104605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104605</v>
      </c>
      <c r="X27" s="22">
        <v>91884</v>
      </c>
      <c r="Y27" s="22">
        <v>12721</v>
      </c>
      <c r="Z27" s="23">
        <v>13.844630185886553</v>
      </c>
      <c r="AA27" s="20">
        <v>367526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1224300</v>
      </c>
      <c r="D29" s="20"/>
      <c r="E29" s="21">
        <v>1253318</v>
      </c>
      <c r="F29" s="22">
        <v>1253318</v>
      </c>
      <c r="G29" s="22">
        <v>106692</v>
      </c>
      <c r="H29" s="22">
        <v>103548</v>
      </c>
      <c r="I29" s="22">
        <v>103758</v>
      </c>
      <c r="J29" s="22">
        <v>313998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313998</v>
      </c>
      <c r="X29" s="22">
        <v>309093</v>
      </c>
      <c r="Y29" s="22">
        <v>4905</v>
      </c>
      <c r="Z29" s="23">
        <v>1.5869010297871515</v>
      </c>
      <c r="AA29" s="20">
        <v>1253318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39876795</v>
      </c>
      <c r="D33" s="29">
        <f t="shared" ref="D33:Y33" si="0">SUM(D6:D32)</f>
        <v>0</v>
      </c>
      <c r="E33" s="30">
        <f t="shared" si="0"/>
        <v>46673364</v>
      </c>
      <c r="F33" s="31">
        <f t="shared" si="0"/>
        <v>46673364</v>
      </c>
      <c r="G33" s="31">
        <f t="shared" si="0"/>
        <v>3549394</v>
      </c>
      <c r="H33" s="31">
        <f t="shared" si="0"/>
        <v>3558754</v>
      </c>
      <c r="I33" s="31">
        <f t="shared" si="0"/>
        <v>3572105</v>
      </c>
      <c r="J33" s="31">
        <f t="shared" si="0"/>
        <v>10680253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10680253</v>
      </c>
      <c r="X33" s="31">
        <f t="shared" si="0"/>
        <v>10456373</v>
      </c>
      <c r="Y33" s="31">
        <f t="shared" si="0"/>
        <v>223880</v>
      </c>
      <c r="Z33" s="32">
        <f>+IF(X33&lt;&gt;0,+(Y33/X33)*100,0)</f>
        <v>2.141086589011314</v>
      </c>
      <c r="AA33" s="29">
        <f>SUM(AA6:AA32)</f>
        <v>46673364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4784879</v>
      </c>
      <c r="D35" s="20"/>
      <c r="E35" s="21">
        <v>6360685</v>
      </c>
      <c r="F35" s="22">
        <v>6360685</v>
      </c>
      <c r="G35" s="22">
        <v>339669</v>
      </c>
      <c r="H35" s="22">
        <v>387476</v>
      </c>
      <c r="I35" s="22">
        <v>383671</v>
      </c>
      <c r="J35" s="22">
        <v>1110816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1110816</v>
      </c>
      <c r="X35" s="22">
        <v>1576887</v>
      </c>
      <c r="Y35" s="22">
        <v>-466071</v>
      </c>
      <c r="Z35" s="23">
        <v>-29.556398143938022</v>
      </c>
      <c r="AA35" s="20">
        <v>6360685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588434</v>
      </c>
      <c r="D38" s="20"/>
      <c r="E38" s="21">
        <v>1174097</v>
      </c>
      <c r="F38" s="22">
        <v>1174097</v>
      </c>
      <c r="G38" s="22">
        <v>3103</v>
      </c>
      <c r="H38" s="22">
        <v>78837</v>
      </c>
      <c r="I38" s="22">
        <v>66987</v>
      </c>
      <c r="J38" s="22">
        <v>148927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148927</v>
      </c>
      <c r="X38" s="22">
        <v>270063</v>
      </c>
      <c r="Y38" s="22">
        <v>-121136</v>
      </c>
      <c r="Z38" s="23">
        <v>-44.854719084065572</v>
      </c>
      <c r="AA38" s="20">
        <v>1174097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11465000</v>
      </c>
      <c r="F39" s="22">
        <v>11465000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2866251</v>
      </c>
      <c r="Y39" s="22">
        <v>-2866251</v>
      </c>
      <c r="Z39" s="23">
        <v>-100</v>
      </c>
      <c r="AA39" s="20">
        <v>11465000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8156240</v>
      </c>
      <c r="F40" s="22">
        <v>8156240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2039061</v>
      </c>
      <c r="Y40" s="22">
        <v>-2039061</v>
      </c>
      <c r="Z40" s="23">
        <v>-100</v>
      </c>
      <c r="AA40" s="20">
        <v>8156240</v>
      </c>
    </row>
    <row r="41" spans="1:27" x14ac:dyDescent="0.25">
      <c r="A41" s="19" t="s">
        <v>40</v>
      </c>
      <c r="B41" s="15" t="s">
        <v>32</v>
      </c>
      <c r="C41" s="20">
        <v>515024</v>
      </c>
      <c r="D41" s="20"/>
      <c r="E41" s="21">
        <v>451849</v>
      </c>
      <c r="F41" s="22">
        <v>451849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4747</v>
      </c>
      <c r="Y41" s="22">
        <v>-4747</v>
      </c>
      <c r="Z41" s="23">
        <v>-100</v>
      </c>
      <c r="AA41" s="20">
        <v>451849</v>
      </c>
    </row>
    <row r="42" spans="1:27" x14ac:dyDescent="0.25">
      <c r="A42" s="19" t="s">
        <v>67</v>
      </c>
      <c r="B42" s="15" t="s">
        <v>32</v>
      </c>
      <c r="C42" s="20">
        <v>574929</v>
      </c>
      <c r="D42" s="20"/>
      <c r="E42" s="21">
        <v>1189841</v>
      </c>
      <c r="F42" s="22">
        <v>1189841</v>
      </c>
      <c r="G42" s="22"/>
      <c r="H42" s="22"/>
      <c r="I42" s="22">
        <v>3640</v>
      </c>
      <c r="J42" s="22">
        <v>3640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3640</v>
      </c>
      <c r="X42" s="22">
        <v>237451</v>
      </c>
      <c r="Y42" s="22">
        <v>-233811</v>
      </c>
      <c r="Z42" s="23">
        <v>-98.467052149706674</v>
      </c>
      <c r="AA42" s="20">
        <v>1189841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2628737</v>
      </c>
      <c r="D45" s="20"/>
      <c r="E45" s="21">
        <v>2987486</v>
      </c>
      <c r="F45" s="22">
        <v>2987486</v>
      </c>
      <c r="G45" s="22">
        <v>209888</v>
      </c>
      <c r="H45" s="22">
        <v>221358</v>
      </c>
      <c r="I45" s="22">
        <v>190159</v>
      </c>
      <c r="J45" s="22">
        <v>621405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621405</v>
      </c>
      <c r="X45" s="22">
        <v>717586</v>
      </c>
      <c r="Y45" s="22">
        <v>-96181</v>
      </c>
      <c r="Z45" s="23">
        <v>-13.403410880368346</v>
      </c>
      <c r="AA45" s="20">
        <v>2987486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9092003</v>
      </c>
      <c r="D48" s="29">
        <f t="shared" ref="D48:Y48" si="1">SUM(D35:D47)</f>
        <v>0</v>
      </c>
      <c r="E48" s="30">
        <f t="shared" si="1"/>
        <v>31785198</v>
      </c>
      <c r="F48" s="31">
        <f t="shared" si="1"/>
        <v>31785198</v>
      </c>
      <c r="G48" s="31">
        <f t="shared" si="1"/>
        <v>552660</v>
      </c>
      <c r="H48" s="31">
        <f t="shared" si="1"/>
        <v>687671</v>
      </c>
      <c r="I48" s="31">
        <f t="shared" si="1"/>
        <v>644457</v>
      </c>
      <c r="J48" s="31">
        <f t="shared" si="1"/>
        <v>1884788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1884788</v>
      </c>
      <c r="X48" s="31">
        <f t="shared" si="1"/>
        <v>7712046</v>
      </c>
      <c r="Y48" s="31">
        <f t="shared" si="1"/>
        <v>-5827258</v>
      </c>
      <c r="Z48" s="32">
        <f>+IF(X48&lt;&gt;0,+(Y48/X48)*100,0)</f>
        <v>-75.560467351984144</v>
      </c>
      <c r="AA48" s="29">
        <f>SUM(AA35:AA47)</f>
        <v>31785198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30784792</v>
      </c>
      <c r="D49" s="39">
        <f t="shared" si="2"/>
        <v>0</v>
      </c>
      <c r="E49" s="40">
        <f t="shared" si="2"/>
        <v>14888166</v>
      </c>
      <c r="F49" s="41">
        <f t="shared" si="2"/>
        <v>14888166</v>
      </c>
      <c r="G49" s="41">
        <f t="shared" si="2"/>
        <v>2996734</v>
      </c>
      <c r="H49" s="41">
        <f t="shared" si="2"/>
        <v>2871083</v>
      </c>
      <c r="I49" s="41">
        <f t="shared" si="2"/>
        <v>2927648</v>
      </c>
      <c r="J49" s="41">
        <f t="shared" si="2"/>
        <v>8795465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8795465</v>
      </c>
      <c r="X49" s="41">
        <f t="shared" si="2"/>
        <v>2744327</v>
      </c>
      <c r="Y49" s="41">
        <f t="shared" si="2"/>
        <v>6051138</v>
      </c>
      <c r="Z49" s="42">
        <f>+IF(X49&lt;&gt;0,+(Y49/X49)*100,0)</f>
        <v>220.49624552759201</v>
      </c>
      <c r="AA49" s="39">
        <f>+AA33-AA48</f>
        <v>14888166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30784792</v>
      </c>
      <c r="D52" s="48">
        <f t="shared" si="3"/>
        <v>0</v>
      </c>
      <c r="E52" s="49">
        <f t="shared" si="3"/>
        <v>14888166</v>
      </c>
      <c r="F52" s="50">
        <f t="shared" si="3"/>
        <v>14888166</v>
      </c>
      <c r="G52" s="50">
        <f t="shared" si="3"/>
        <v>2996734</v>
      </c>
      <c r="H52" s="50">
        <f t="shared" si="3"/>
        <v>2871083</v>
      </c>
      <c r="I52" s="50">
        <f t="shared" si="3"/>
        <v>2927648</v>
      </c>
      <c r="J52" s="50">
        <f t="shared" si="3"/>
        <v>8795465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8795465</v>
      </c>
      <c r="X52" s="50">
        <f t="shared" si="3"/>
        <v>2744327</v>
      </c>
      <c r="Y52" s="50">
        <f t="shared" si="3"/>
        <v>6051138</v>
      </c>
      <c r="Z52" s="51">
        <f>+IF(X52&lt;&gt;0,+(Y52/X52)*100,0)</f>
        <v>220.49624552759201</v>
      </c>
      <c r="AA52" s="48">
        <f>SUM(AA49:AA51)</f>
        <v>14888166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30784792</v>
      </c>
      <c r="D54" s="54">
        <f>+D52-D53</f>
        <v>0</v>
      </c>
      <c r="E54" s="55">
        <f t="shared" si="4"/>
        <v>14888166</v>
      </c>
      <c r="F54" s="56">
        <f t="shared" si="4"/>
        <v>14888166</v>
      </c>
      <c r="G54" s="56">
        <f t="shared" si="4"/>
        <v>2996734</v>
      </c>
      <c r="H54" s="56">
        <f t="shared" si="4"/>
        <v>2871083</v>
      </c>
      <c r="I54" s="56">
        <f t="shared" si="4"/>
        <v>2927648</v>
      </c>
      <c r="J54" s="56">
        <f t="shared" si="4"/>
        <v>8795465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8795465</v>
      </c>
      <c r="X54" s="56">
        <f t="shared" si="4"/>
        <v>2744327</v>
      </c>
      <c r="Y54" s="56">
        <f t="shared" si="4"/>
        <v>6051138</v>
      </c>
      <c r="Z54" s="57">
        <f>+IF(X54&lt;&gt;0,+(Y54/X54)*100,0)</f>
        <v>220.49624552759201</v>
      </c>
      <c r="AA54" s="54">
        <f>+AA52-AA53</f>
        <v>14888166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30784792</v>
      </c>
      <c r="D57" s="48">
        <f>SUM(D54:D56)</f>
        <v>0</v>
      </c>
      <c r="E57" s="49">
        <f t="shared" si="5"/>
        <v>14888166</v>
      </c>
      <c r="F57" s="50">
        <f t="shared" si="5"/>
        <v>14888166</v>
      </c>
      <c r="G57" s="50">
        <f t="shared" si="5"/>
        <v>2996734</v>
      </c>
      <c r="H57" s="50">
        <f t="shared" si="5"/>
        <v>2871083</v>
      </c>
      <c r="I57" s="50">
        <f t="shared" si="5"/>
        <v>2927648</v>
      </c>
      <c r="J57" s="50">
        <f t="shared" si="5"/>
        <v>8795465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8795465</v>
      </c>
      <c r="X57" s="50">
        <f t="shared" si="5"/>
        <v>2744327</v>
      </c>
      <c r="Y57" s="50">
        <f t="shared" si="5"/>
        <v>6051138</v>
      </c>
      <c r="Z57" s="51">
        <f>+IF(X57&lt;&gt;0,+(Y57/X57)*100,0)</f>
        <v>220.49624552759201</v>
      </c>
      <c r="AA57" s="48">
        <f>SUM(AA54:AA56)</f>
        <v>14888166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30784792</v>
      </c>
      <c r="D60" s="65">
        <f>SUM(D57:D59)</f>
        <v>0</v>
      </c>
      <c r="E60" s="66">
        <f t="shared" si="6"/>
        <v>14888166</v>
      </c>
      <c r="F60" s="67">
        <f t="shared" si="6"/>
        <v>14888166</v>
      </c>
      <c r="G60" s="67">
        <f t="shared" si="6"/>
        <v>2996734</v>
      </c>
      <c r="H60" s="67">
        <f t="shared" si="6"/>
        <v>2871083</v>
      </c>
      <c r="I60" s="67">
        <f t="shared" si="6"/>
        <v>2927648</v>
      </c>
      <c r="J60" s="67">
        <f t="shared" si="6"/>
        <v>8795465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8795465</v>
      </c>
      <c r="X60" s="67">
        <f t="shared" si="6"/>
        <v>2744327</v>
      </c>
      <c r="Y60" s="67">
        <f t="shared" si="6"/>
        <v>6051138</v>
      </c>
      <c r="Z60" s="68">
        <f>+IF(X60&lt;&gt;0,+(Y60/X60)*100,0)</f>
        <v>220.49624552759201</v>
      </c>
      <c r="AA60" s="65">
        <f>SUM(AA57:AA59)</f>
        <v>14888166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15823496</v>
      </c>
      <c r="D8" s="20"/>
      <c r="E8" s="21">
        <v>15309000</v>
      </c>
      <c r="F8" s="22">
        <v>15309000</v>
      </c>
      <c r="G8" s="22">
        <v>1478858</v>
      </c>
      <c r="H8" s="22">
        <v>1389569</v>
      </c>
      <c r="I8" s="22">
        <v>1383570</v>
      </c>
      <c r="J8" s="22">
        <v>4251997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4251997</v>
      </c>
      <c r="X8" s="22">
        <v>3827253</v>
      </c>
      <c r="Y8" s="22">
        <v>424744</v>
      </c>
      <c r="Z8" s="23">
        <v>11.097881430885286</v>
      </c>
      <c r="AA8" s="20">
        <v>15309000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1596559</v>
      </c>
      <c r="D13" s="20"/>
      <c r="E13" s="21">
        <v>1653000</v>
      </c>
      <c r="F13" s="22">
        <v>1653000</v>
      </c>
      <c r="G13" s="22">
        <v>138496</v>
      </c>
      <c r="H13" s="22">
        <v>143160</v>
      </c>
      <c r="I13" s="22">
        <v>145754</v>
      </c>
      <c r="J13" s="22">
        <v>427410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427410</v>
      </c>
      <c r="X13" s="22">
        <v>413253</v>
      </c>
      <c r="Y13" s="22">
        <v>14157</v>
      </c>
      <c r="Z13" s="23">
        <v>3.425746455561121</v>
      </c>
      <c r="AA13" s="20">
        <v>1653000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7021665</v>
      </c>
      <c r="D26" s="20"/>
      <c r="E26" s="21">
        <v>6457000</v>
      </c>
      <c r="F26" s="22">
        <v>6457000</v>
      </c>
      <c r="G26" s="22">
        <v>6457000</v>
      </c>
      <c r="H26" s="22"/>
      <c r="I26" s="22"/>
      <c r="J26" s="22">
        <v>6457000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6457000</v>
      </c>
      <c r="X26" s="22">
        <v>1614249</v>
      </c>
      <c r="Y26" s="22">
        <v>4842751</v>
      </c>
      <c r="Z26" s="23">
        <v>300.00024779324627</v>
      </c>
      <c r="AA26" s="20">
        <v>6457000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609336</v>
      </c>
      <c r="D29" s="20"/>
      <c r="E29" s="21">
        <v>642000</v>
      </c>
      <c r="F29" s="22">
        <v>642000</v>
      </c>
      <c r="G29" s="22">
        <v>49461</v>
      </c>
      <c r="H29" s="22">
        <v>49616</v>
      </c>
      <c r="I29" s="22">
        <v>48995</v>
      </c>
      <c r="J29" s="22">
        <v>148072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148072</v>
      </c>
      <c r="X29" s="22">
        <v>160500</v>
      </c>
      <c r="Y29" s="22">
        <v>-12428</v>
      </c>
      <c r="Z29" s="23">
        <v>-7.743302180685359</v>
      </c>
      <c r="AA29" s="20">
        <v>642000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25051056</v>
      </c>
      <c r="D33" s="29">
        <f t="shared" ref="D33:Y33" si="0">SUM(D6:D32)</f>
        <v>0</v>
      </c>
      <c r="E33" s="30">
        <f t="shared" si="0"/>
        <v>24061000</v>
      </c>
      <c r="F33" s="31">
        <f t="shared" si="0"/>
        <v>24061000</v>
      </c>
      <c r="G33" s="31">
        <f t="shared" si="0"/>
        <v>8123815</v>
      </c>
      <c r="H33" s="31">
        <f t="shared" si="0"/>
        <v>1582345</v>
      </c>
      <c r="I33" s="31">
        <f t="shared" si="0"/>
        <v>1578319</v>
      </c>
      <c r="J33" s="31">
        <f t="shared" si="0"/>
        <v>11284479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11284479</v>
      </c>
      <c r="X33" s="31">
        <f t="shared" si="0"/>
        <v>6015255</v>
      </c>
      <c r="Y33" s="31">
        <f t="shared" si="0"/>
        <v>5269224</v>
      </c>
      <c r="Z33" s="32">
        <f>+IF(X33&lt;&gt;0,+(Y33/X33)*100,0)</f>
        <v>87.597682891248994</v>
      </c>
      <c r="AA33" s="29">
        <f>SUM(AA6:AA32)</f>
        <v>24061000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7028358</v>
      </c>
      <c r="D35" s="20"/>
      <c r="E35" s="21">
        <v>8435116</v>
      </c>
      <c r="F35" s="22">
        <v>8435116</v>
      </c>
      <c r="G35" s="22">
        <v>665757</v>
      </c>
      <c r="H35" s="22">
        <v>639790</v>
      </c>
      <c r="I35" s="22">
        <v>662208</v>
      </c>
      <c r="J35" s="22">
        <v>1967755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1967755</v>
      </c>
      <c r="X35" s="22">
        <v>2108772</v>
      </c>
      <c r="Y35" s="22">
        <v>-141017</v>
      </c>
      <c r="Z35" s="23">
        <v>-6.6871620070827946</v>
      </c>
      <c r="AA35" s="20">
        <v>8435116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844490</v>
      </c>
      <c r="D38" s="20"/>
      <c r="E38" s="21">
        <v>1130000</v>
      </c>
      <c r="F38" s="22">
        <v>1130000</v>
      </c>
      <c r="G38" s="22">
        <v>24057</v>
      </c>
      <c r="H38" s="22">
        <v>75271</v>
      </c>
      <c r="I38" s="22">
        <v>63135</v>
      </c>
      <c r="J38" s="22">
        <v>162463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162463</v>
      </c>
      <c r="X38" s="22">
        <v>282504</v>
      </c>
      <c r="Y38" s="22">
        <v>-120041</v>
      </c>
      <c r="Z38" s="23">
        <v>-42.491787726899446</v>
      </c>
      <c r="AA38" s="20">
        <v>1130000</v>
      </c>
    </row>
    <row r="39" spans="1:27" x14ac:dyDescent="0.25">
      <c r="A39" s="19" t="s">
        <v>65</v>
      </c>
      <c r="B39" s="15" t="s">
        <v>32</v>
      </c>
      <c r="C39" s="20">
        <v>3089579</v>
      </c>
      <c r="D39" s="20"/>
      <c r="E39" s="21">
        <v>4402000</v>
      </c>
      <c r="F39" s="22">
        <v>4402000</v>
      </c>
      <c r="G39" s="22">
        <v>366833</v>
      </c>
      <c r="H39" s="22">
        <v>366833</v>
      </c>
      <c r="I39" s="22">
        <v>366833</v>
      </c>
      <c r="J39" s="22">
        <v>1100499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1100499</v>
      </c>
      <c r="X39" s="22">
        <v>1100499</v>
      </c>
      <c r="Y39" s="22"/>
      <c r="Z39" s="23"/>
      <c r="AA39" s="20">
        <v>4402000</v>
      </c>
    </row>
    <row r="40" spans="1:27" x14ac:dyDescent="0.25">
      <c r="A40" s="19" t="s">
        <v>66</v>
      </c>
      <c r="B40" s="15" t="s">
        <v>32</v>
      </c>
      <c r="C40" s="20">
        <v>7152334</v>
      </c>
      <c r="D40" s="20"/>
      <c r="E40" s="21">
        <v>8004000</v>
      </c>
      <c r="F40" s="22">
        <v>8004000</v>
      </c>
      <c r="G40" s="22">
        <v>667000</v>
      </c>
      <c r="H40" s="22">
        <v>667000</v>
      </c>
      <c r="I40" s="22">
        <v>667000</v>
      </c>
      <c r="J40" s="22">
        <v>2001000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2001000</v>
      </c>
      <c r="X40" s="22">
        <v>2001000</v>
      </c>
      <c r="Y40" s="22"/>
      <c r="Z40" s="23"/>
      <c r="AA40" s="20">
        <v>8004000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1337568</v>
      </c>
      <c r="D42" s="20"/>
      <c r="E42" s="21">
        <v>2252000</v>
      </c>
      <c r="F42" s="22">
        <v>2252000</v>
      </c>
      <c r="G42" s="22">
        <v>46511</v>
      </c>
      <c r="H42" s="22">
        <v>48008</v>
      </c>
      <c r="I42" s="22">
        <v>33002</v>
      </c>
      <c r="J42" s="22">
        <v>127521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127521</v>
      </c>
      <c r="X42" s="22">
        <v>563007</v>
      </c>
      <c r="Y42" s="22">
        <v>-435486</v>
      </c>
      <c r="Z42" s="23">
        <v>-77.350015186312078</v>
      </c>
      <c r="AA42" s="20">
        <v>2252000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3338752</v>
      </c>
      <c r="D45" s="20"/>
      <c r="E45" s="21">
        <v>3828177</v>
      </c>
      <c r="F45" s="22">
        <v>3828177</v>
      </c>
      <c r="G45" s="22">
        <v>110708</v>
      </c>
      <c r="H45" s="22">
        <v>339594</v>
      </c>
      <c r="I45" s="22">
        <v>335340</v>
      </c>
      <c r="J45" s="22">
        <v>785642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785642</v>
      </c>
      <c r="X45" s="22">
        <v>957048</v>
      </c>
      <c r="Y45" s="22">
        <v>-171406</v>
      </c>
      <c r="Z45" s="23">
        <v>-17.909864500004179</v>
      </c>
      <c r="AA45" s="20">
        <v>3828177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22791081</v>
      </c>
      <c r="D48" s="29">
        <f t="shared" ref="D48:Y48" si="1">SUM(D35:D47)</f>
        <v>0</v>
      </c>
      <c r="E48" s="30">
        <f t="shared" si="1"/>
        <v>28051293</v>
      </c>
      <c r="F48" s="31">
        <f t="shared" si="1"/>
        <v>28051293</v>
      </c>
      <c r="G48" s="31">
        <f t="shared" si="1"/>
        <v>1880866</v>
      </c>
      <c r="H48" s="31">
        <f t="shared" si="1"/>
        <v>2136496</v>
      </c>
      <c r="I48" s="31">
        <f t="shared" si="1"/>
        <v>2127518</v>
      </c>
      <c r="J48" s="31">
        <f t="shared" si="1"/>
        <v>6144880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6144880</v>
      </c>
      <c r="X48" s="31">
        <f t="shared" si="1"/>
        <v>7012830</v>
      </c>
      <c r="Y48" s="31">
        <f t="shared" si="1"/>
        <v>-867950</v>
      </c>
      <c r="Z48" s="32">
        <f>+IF(X48&lt;&gt;0,+(Y48/X48)*100,0)</f>
        <v>-12.376601172422545</v>
      </c>
      <c r="AA48" s="29">
        <f>SUM(AA35:AA47)</f>
        <v>28051293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2259975</v>
      </c>
      <c r="D49" s="39">
        <f t="shared" si="2"/>
        <v>0</v>
      </c>
      <c r="E49" s="40">
        <f t="shared" si="2"/>
        <v>-3990293</v>
      </c>
      <c r="F49" s="41">
        <f t="shared" si="2"/>
        <v>-3990293</v>
      </c>
      <c r="G49" s="41">
        <f t="shared" si="2"/>
        <v>6242949</v>
      </c>
      <c r="H49" s="41">
        <f t="shared" si="2"/>
        <v>-554151</v>
      </c>
      <c r="I49" s="41">
        <f t="shared" si="2"/>
        <v>-549199</v>
      </c>
      <c r="J49" s="41">
        <f t="shared" si="2"/>
        <v>5139599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5139599</v>
      </c>
      <c r="X49" s="41">
        <f t="shared" si="2"/>
        <v>-997575</v>
      </c>
      <c r="Y49" s="41">
        <f t="shared" si="2"/>
        <v>6137174</v>
      </c>
      <c r="Z49" s="42">
        <f>+IF(X49&lt;&gt;0,+(Y49/X49)*100,0)</f>
        <v>-615.20928251008695</v>
      </c>
      <c r="AA49" s="39">
        <f>+AA33-AA48</f>
        <v>-3990293</v>
      </c>
    </row>
    <row r="50" spans="1:27" x14ac:dyDescent="0.25">
      <c r="A50" s="43" t="s">
        <v>75</v>
      </c>
      <c r="B50" s="15" t="s">
        <v>32</v>
      </c>
      <c r="C50" s="20">
        <v>13729006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15988981</v>
      </c>
      <c r="D52" s="48">
        <f t="shared" si="3"/>
        <v>0</v>
      </c>
      <c r="E52" s="49">
        <f t="shared" si="3"/>
        <v>-3990293</v>
      </c>
      <c r="F52" s="50">
        <f t="shared" si="3"/>
        <v>-3990293</v>
      </c>
      <c r="G52" s="50">
        <f t="shared" si="3"/>
        <v>6242949</v>
      </c>
      <c r="H52" s="50">
        <f t="shared" si="3"/>
        <v>-554151</v>
      </c>
      <c r="I52" s="50">
        <f t="shared" si="3"/>
        <v>-549199</v>
      </c>
      <c r="J52" s="50">
        <f t="shared" si="3"/>
        <v>5139599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5139599</v>
      </c>
      <c r="X52" s="50">
        <f t="shared" si="3"/>
        <v>-997575</v>
      </c>
      <c r="Y52" s="50">
        <f t="shared" si="3"/>
        <v>6137174</v>
      </c>
      <c r="Z52" s="51">
        <f>+IF(X52&lt;&gt;0,+(Y52/X52)*100,0)</f>
        <v>-615.20928251008695</v>
      </c>
      <c r="AA52" s="48">
        <f>SUM(AA49:AA51)</f>
        <v>-3990293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15988981</v>
      </c>
      <c r="D54" s="54">
        <f>+D52-D53</f>
        <v>0</v>
      </c>
      <c r="E54" s="55">
        <f t="shared" si="4"/>
        <v>-3990293</v>
      </c>
      <c r="F54" s="56">
        <f t="shared" si="4"/>
        <v>-3990293</v>
      </c>
      <c r="G54" s="56">
        <f t="shared" si="4"/>
        <v>6242949</v>
      </c>
      <c r="H54" s="56">
        <f t="shared" si="4"/>
        <v>-554151</v>
      </c>
      <c r="I54" s="56">
        <f t="shared" si="4"/>
        <v>-549199</v>
      </c>
      <c r="J54" s="56">
        <f t="shared" si="4"/>
        <v>5139599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5139599</v>
      </c>
      <c r="X54" s="56">
        <f t="shared" si="4"/>
        <v>-997575</v>
      </c>
      <c r="Y54" s="56">
        <f t="shared" si="4"/>
        <v>6137174</v>
      </c>
      <c r="Z54" s="57">
        <f>+IF(X54&lt;&gt;0,+(Y54/X54)*100,0)</f>
        <v>-615.20928251008695</v>
      </c>
      <c r="AA54" s="54">
        <f>+AA52-AA53</f>
        <v>-3990293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15988981</v>
      </c>
      <c r="D57" s="48">
        <f>SUM(D54:D56)</f>
        <v>0</v>
      </c>
      <c r="E57" s="49">
        <f t="shared" si="5"/>
        <v>-3990293</v>
      </c>
      <c r="F57" s="50">
        <f t="shared" si="5"/>
        <v>-3990293</v>
      </c>
      <c r="G57" s="50">
        <f t="shared" si="5"/>
        <v>6242949</v>
      </c>
      <c r="H57" s="50">
        <f t="shared" si="5"/>
        <v>-554151</v>
      </c>
      <c r="I57" s="50">
        <f t="shared" si="5"/>
        <v>-549199</v>
      </c>
      <c r="J57" s="50">
        <f t="shared" si="5"/>
        <v>5139599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5139599</v>
      </c>
      <c r="X57" s="50">
        <f t="shared" si="5"/>
        <v>-997575</v>
      </c>
      <c r="Y57" s="50">
        <f t="shared" si="5"/>
        <v>6137174</v>
      </c>
      <c r="Z57" s="51">
        <f>+IF(X57&lt;&gt;0,+(Y57/X57)*100,0)</f>
        <v>-615.20928251008695</v>
      </c>
      <c r="AA57" s="48">
        <f>SUM(AA54:AA56)</f>
        <v>-3990293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15988981</v>
      </c>
      <c r="D60" s="65">
        <f>SUM(D57:D59)</f>
        <v>0</v>
      </c>
      <c r="E60" s="66">
        <f t="shared" si="6"/>
        <v>-3990293</v>
      </c>
      <c r="F60" s="67">
        <f t="shared" si="6"/>
        <v>-3990293</v>
      </c>
      <c r="G60" s="67">
        <f t="shared" si="6"/>
        <v>6242949</v>
      </c>
      <c r="H60" s="67">
        <f t="shared" si="6"/>
        <v>-554151</v>
      </c>
      <c r="I60" s="67">
        <f t="shared" si="6"/>
        <v>-549199</v>
      </c>
      <c r="J60" s="67">
        <f t="shared" si="6"/>
        <v>5139599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5139599</v>
      </c>
      <c r="X60" s="67">
        <f t="shared" si="6"/>
        <v>-997575</v>
      </c>
      <c r="Y60" s="67">
        <f t="shared" si="6"/>
        <v>6137174</v>
      </c>
      <c r="Z60" s="68">
        <f>+IF(X60&lt;&gt;0,+(Y60/X60)*100,0)</f>
        <v>-615.20928251008695</v>
      </c>
      <c r="AA60" s="65">
        <f>SUM(AA57:AA59)</f>
        <v>-3990293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18710345</v>
      </c>
      <c r="D8" s="20"/>
      <c r="E8" s="21">
        <v>19762000</v>
      </c>
      <c r="F8" s="22">
        <v>19762000</v>
      </c>
      <c r="G8" s="22">
        <v>1664715</v>
      </c>
      <c r="H8" s="22">
        <v>1610739</v>
      </c>
      <c r="I8" s="22">
        <v>1528500</v>
      </c>
      <c r="J8" s="22">
        <v>4803954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4803954</v>
      </c>
      <c r="X8" s="22">
        <v>4865071</v>
      </c>
      <c r="Y8" s="22">
        <v>-61117</v>
      </c>
      <c r="Z8" s="23">
        <v>-1.2562406591805135</v>
      </c>
      <c r="AA8" s="20">
        <v>19762000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5201</v>
      </c>
      <c r="D10" s="20"/>
      <c r="E10" s="21">
        <v>12000</v>
      </c>
      <c r="F10" s="22">
        <v>12000</v>
      </c>
      <c r="G10" s="22">
        <v>474</v>
      </c>
      <c r="H10" s="22">
        <v>1458</v>
      </c>
      <c r="I10" s="22"/>
      <c r="J10" s="22">
        <v>1932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1932</v>
      </c>
      <c r="X10" s="22">
        <v>4447</v>
      </c>
      <c r="Y10" s="22">
        <v>-2515</v>
      </c>
      <c r="Z10" s="23">
        <v>-56.55498088599056</v>
      </c>
      <c r="AA10" s="20">
        <v>12000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1131887</v>
      </c>
      <c r="D13" s="20"/>
      <c r="E13" s="21">
        <v>1640000</v>
      </c>
      <c r="F13" s="22">
        <v>1640000</v>
      </c>
      <c r="G13" s="22">
        <v>48963</v>
      </c>
      <c r="H13" s="22">
        <v>53843</v>
      </c>
      <c r="I13" s="22">
        <v>55759</v>
      </c>
      <c r="J13" s="22">
        <v>158565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158565</v>
      </c>
      <c r="X13" s="22">
        <v>363898</v>
      </c>
      <c r="Y13" s="22">
        <v>-205333</v>
      </c>
      <c r="Z13" s="23">
        <v>-56.425976509901119</v>
      </c>
      <c r="AA13" s="20">
        <v>1640000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4763748</v>
      </c>
      <c r="D26" s="20"/>
      <c r="E26" s="21">
        <v>5126000</v>
      </c>
      <c r="F26" s="22">
        <v>5126000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1281501</v>
      </c>
      <c r="Y26" s="22">
        <v>-1281501</v>
      </c>
      <c r="Z26" s="23">
        <v>-100</v>
      </c>
      <c r="AA26" s="20">
        <v>5126000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2282017</v>
      </c>
      <c r="D29" s="20"/>
      <c r="E29" s="21">
        <v>2356000</v>
      </c>
      <c r="F29" s="22">
        <v>2356000</v>
      </c>
      <c r="G29" s="22">
        <v>191865</v>
      </c>
      <c r="H29" s="22">
        <v>190117</v>
      </c>
      <c r="I29" s="22">
        <v>188175</v>
      </c>
      <c r="J29" s="22">
        <v>570157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570157</v>
      </c>
      <c r="X29" s="22">
        <v>591972</v>
      </c>
      <c r="Y29" s="22">
        <v>-21815</v>
      </c>
      <c r="Z29" s="23">
        <v>-3.6851405134026605</v>
      </c>
      <c r="AA29" s="20">
        <v>2356000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26893198</v>
      </c>
      <c r="D33" s="29">
        <f t="shared" ref="D33:Y33" si="0">SUM(D6:D32)</f>
        <v>0</v>
      </c>
      <c r="E33" s="30">
        <f t="shared" si="0"/>
        <v>28896000</v>
      </c>
      <c r="F33" s="31">
        <f t="shared" si="0"/>
        <v>28896000</v>
      </c>
      <c r="G33" s="31">
        <f t="shared" si="0"/>
        <v>1906017</v>
      </c>
      <c r="H33" s="31">
        <f t="shared" si="0"/>
        <v>1856157</v>
      </c>
      <c r="I33" s="31">
        <f t="shared" si="0"/>
        <v>1772434</v>
      </c>
      <c r="J33" s="31">
        <f t="shared" si="0"/>
        <v>5534608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5534608</v>
      </c>
      <c r="X33" s="31">
        <f t="shared" si="0"/>
        <v>7106889</v>
      </c>
      <c r="Y33" s="31">
        <f t="shared" si="0"/>
        <v>-1572281</v>
      </c>
      <c r="Z33" s="32">
        <f>+IF(X33&lt;&gt;0,+(Y33/X33)*100,0)</f>
        <v>-22.123336948135815</v>
      </c>
      <c r="AA33" s="29">
        <f>SUM(AA6:AA32)</f>
        <v>28896000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5354453</v>
      </c>
      <c r="D35" s="20"/>
      <c r="E35" s="21">
        <v>6654000</v>
      </c>
      <c r="F35" s="22">
        <v>6654000</v>
      </c>
      <c r="G35" s="22">
        <v>456930</v>
      </c>
      <c r="H35" s="22">
        <v>426084</v>
      </c>
      <c r="I35" s="22">
        <v>442218</v>
      </c>
      <c r="J35" s="22">
        <v>1325232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1325232</v>
      </c>
      <c r="X35" s="22">
        <v>1353424</v>
      </c>
      <c r="Y35" s="22">
        <v>-28192</v>
      </c>
      <c r="Z35" s="23">
        <v>-2.0830131577391859</v>
      </c>
      <c r="AA35" s="20">
        <v>6654000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291252</v>
      </c>
      <c r="D38" s="20"/>
      <c r="E38" s="21">
        <v>617000</v>
      </c>
      <c r="F38" s="22">
        <v>617000</v>
      </c>
      <c r="G38" s="22">
        <v>9670</v>
      </c>
      <c r="H38" s="22">
        <v>6164</v>
      </c>
      <c r="I38" s="22">
        <v>10258</v>
      </c>
      <c r="J38" s="22">
        <v>26092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26092</v>
      </c>
      <c r="X38" s="22">
        <v>50068</v>
      </c>
      <c r="Y38" s="22">
        <v>-23976</v>
      </c>
      <c r="Z38" s="23">
        <v>-47.88687385156188</v>
      </c>
      <c r="AA38" s="20">
        <v>617000</v>
      </c>
    </row>
    <row r="39" spans="1:27" x14ac:dyDescent="0.25">
      <c r="A39" s="19" t="s">
        <v>65</v>
      </c>
      <c r="B39" s="15" t="s">
        <v>32</v>
      </c>
      <c r="C39" s="20">
        <v>3710974</v>
      </c>
      <c r="D39" s="20"/>
      <c r="E39" s="21">
        <v>3034000</v>
      </c>
      <c r="F39" s="22">
        <v>3034000</v>
      </c>
      <c r="G39" s="22">
        <v>252833</v>
      </c>
      <c r="H39" s="22"/>
      <c r="I39" s="22">
        <v>505666</v>
      </c>
      <c r="J39" s="22">
        <v>758499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758499</v>
      </c>
      <c r="X39" s="22">
        <v>758499</v>
      </c>
      <c r="Y39" s="22"/>
      <c r="Z39" s="23"/>
      <c r="AA39" s="20">
        <v>3034000</v>
      </c>
    </row>
    <row r="40" spans="1:27" x14ac:dyDescent="0.25">
      <c r="A40" s="19" t="s">
        <v>66</v>
      </c>
      <c r="B40" s="15" t="s">
        <v>32</v>
      </c>
      <c r="C40" s="20">
        <v>4955142</v>
      </c>
      <c r="D40" s="20"/>
      <c r="E40" s="21">
        <v>5126000</v>
      </c>
      <c r="F40" s="22">
        <v>5126000</v>
      </c>
      <c r="G40" s="22">
        <v>427167</v>
      </c>
      <c r="H40" s="22"/>
      <c r="I40" s="22">
        <v>854334</v>
      </c>
      <c r="J40" s="22">
        <v>1281501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1281501</v>
      </c>
      <c r="X40" s="22">
        <v>1281501</v>
      </c>
      <c r="Y40" s="22"/>
      <c r="Z40" s="23"/>
      <c r="AA40" s="20">
        <v>5126000</v>
      </c>
    </row>
    <row r="41" spans="1:27" x14ac:dyDescent="0.25">
      <c r="A41" s="19" t="s">
        <v>40</v>
      </c>
      <c r="B41" s="15" t="s">
        <v>32</v>
      </c>
      <c r="C41" s="20">
        <v>800037</v>
      </c>
      <c r="D41" s="20"/>
      <c r="E41" s="21">
        <v>793000</v>
      </c>
      <c r="F41" s="22">
        <v>793000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793000</v>
      </c>
    </row>
    <row r="42" spans="1:27" x14ac:dyDescent="0.25">
      <c r="A42" s="19" t="s">
        <v>67</v>
      </c>
      <c r="B42" s="15" t="s">
        <v>32</v>
      </c>
      <c r="C42" s="20">
        <v>2012028</v>
      </c>
      <c r="D42" s="20"/>
      <c r="E42" s="21">
        <v>3084000</v>
      </c>
      <c r="F42" s="22">
        <v>3084000</v>
      </c>
      <c r="G42" s="22">
        <v>1205</v>
      </c>
      <c r="H42" s="22">
        <v>45947</v>
      </c>
      <c r="I42" s="22">
        <v>86809</v>
      </c>
      <c r="J42" s="22">
        <v>133961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133961</v>
      </c>
      <c r="X42" s="22">
        <v>209119</v>
      </c>
      <c r="Y42" s="22">
        <v>-75158</v>
      </c>
      <c r="Z42" s="23">
        <v>-35.940301933348955</v>
      </c>
      <c r="AA42" s="20">
        <v>3084000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747336</v>
      </c>
      <c r="D45" s="20"/>
      <c r="E45" s="21">
        <v>2396000</v>
      </c>
      <c r="F45" s="22">
        <v>2396000</v>
      </c>
      <c r="G45" s="22">
        <v>115396</v>
      </c>
      <c r="H45" s="22">
        <v>68528</v>
      </c>
      <c r="I45" s="22">
        <v>73256</v>
      </c>
      <c r="J45" s="22">
        <v>257180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257180</v>
      </c>
      <c r="X45" s="22">
        <v>534631</v>
      </c>
      <c r="Y45" s="22">
        <v>-277451</v>
      </c>
      <c r="Z45" s="23">
        <v>-51.895793547325162</v>
      </c>
      <c r="AA45" s="20">
        <v>2396000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17871222</v>
      </c>
      <c r="D48" s="29">
        <f t="shared" ref="D48:Y48" si="1">SUM(D35:D47)</f>
        <v>0</v>
      </c>
      <c r="E48" s="30">
        <f t="shared" si="1"/>
        <v>21704000</v>
      </c>
      <c r="F48" s="31">
        <f t="shared" si="1"/>
        <v>21704000</v>
      </c>
      <c r="G48" s="31">
        <f t="shared" si="1"/>
        <v>1263201</v>
      </c>
      <c r="H48" s="31">
        <f t="shared" si="1"/>
        <v>546723</v>
      </c>
      <c r="I48" s="31">
        <f t="shared" si="1"/>
        <v>1972541</v>
      </c>
      <c r="J48" s="31">
        <f t="shared" si="1"/>
        <v>3782465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3782465</v>
      </c>
      <c r="X48" s="31">
        <f t="shared" si="1"/>
        <v>4187242</v>
      </c>
      <c r="Y48" s="31">
        <f t="shared" si="1"/>
        <v>-404777</v>
      </c>
      <c r="Z48" s="32">
        <f>+IF(X48&lt;&gt;0,+(Y48/X48)*100,0)</f>
        <v>-9.6669120151163934</v>
      </c>
      <c r="AA48" s="29">
        <f>SUM(AA35:AA47)</f>
        <v>21704000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9021976</v>
      </c>
      <c r="D49" s="39">
        <f t="shared" si="2"/>
        <v>0</v>
      </c>
      <c r="E49" s="40">
        <f t="shared" si="2"/>
        <v>7192000</v>
      </c>
      <c r="F49" s="41">
        <f t="shared" si="2"/>
        <v>7192000</v>
      </c>
      <c r="G49" s="41">
        <f t="shared" si="2"/>
        <v>642816</v>
      </c>
      <c r="H49" s="41">
        <f t="shared" si="2"/>
        <v>1309434</v>
      </c>
      <c r="I49" s="41">
        <f t="shared" si="2"/>
        <v>-200107</v>
      </c>
      <c r="J49" s="41">
        <f t="shared" si="2"/>
        <v>1752143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1752143</v>
      </c>
      <c r="X49" s="41">
        <f t="shared" si="2"/>
        <v>2919647</v>
      </c>
      <c r="Y49" s="41">
        <f t="shared" si="2"/>
        <v>-1167504</v>
      </c>
      <c r="Z49" s="42">
        <f>+IF(X49&lt;&gt;0,+(Y49/X49)*100,0)</f>
        <v>-39.987847845989599</v>
      </c>
      <c r="AA49" s="39">
        <f>+AA33-AA48</f>
        <v>7192000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9021976</v>
      </c>
      <c r="D52" s="48">
        <f t="shared" si="3"/>
        <v>0</v>
      </c>
      <c r="E52" s="49">
        <f t="shared" si="3"/>
        <v>7192000</v>
      </c>
      <c r="F52" s="50">
        <f t="shared" si="3"/>
        <v>7192000</v>
      </c>
      <c r="G52" s="50">
        <f t="shared" si="3"/>
        <v>642816</v>
      </c>
      <c r="H52" s="50">
        <f t="shared" si="3"/>
        <v>1309434</v>
      </c>
      <c r="I52" s="50">
        <f t="shared" si="3"/>
        <v>-200107</v>
      </c>
      <c r="J52" s="50">
        <f t="shared" si="3"/>
        <v>1752143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1752143</v>
      </c>
      <c r="X52" s="50">
        <f t="shared" si="3"/>
        <v>2919647</v>
      </c>
      <c r="Y52" s="50">
        <f t="shared" si="3"/>
        <v>-1167504</v>
      </c>
      <c r="Z52" s="51">
        <f>+IF(X52&lt;&gt;0,+(Y52/X52)*100,0)</f>
        <v>-39.987847845989599</v>
      </c>
      <c r="AA52" s="48">
        <f>SUM(AA49:AA51)</f>
        <v>7192000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9021976</v>
      </c>
      <c r="D54" s="54">
        <f>+D52-D53</f>
        <v>0</v>
      </c>
      <c r="E54" s="55">
        <f t="shared" si="4"/>
        <v>7192000</v>
      </c>
      <c r="F54" s="56">
        <f t="shared" si="4"/>
        <v>7192000</v>
      </c>
      <c r="G54" s="56">
        <f t="shared" si="4"/>
        <v>642816</v>
      </c>
      <c r="H54" s="56">
        <f t="shared" si="4"/>
        <v>1309434</v>
      </c>
      <c r="I54" s="56">
        <f t="shared" si="4"/>
        <v>-200107</v>
      </c>
      <c r="J54" s="56">
        <f t="shared" si="4"/>
        <v>1752143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1752143</v>
      </c>
      <c r="X54" s="56">
        <f t="shared" si="4"/>
        <v>2919647</v>
      </c>
      <c r="Y54" s="56">
        <f t="shared" si="4"/>
        <v>-1167504</v>
      </c>
      <c r="Z54" s="57">
        <f>+IF(X54&lt;&gt;0,+(Y54/X54)*100,0)</f>
        <v>-39.987847845989599</v>
      </c>
      <c r="AA54" s="54">
        <f>+AA52-AA53</f>
        <v>7192000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9021976</v>
      </c>
      <c r="D57" s="48">
        <f>SUM(D54:D56)</f>
        <v>0</v>
      </c>
      <c r="E57" s="49">
        <f t="shared" si="5"/>
        <v>7192000</v>
      </c>
      <c r="F57" s="50">
        <f t="shared" si="5"/>
        <v>7192000</v>
      </c>
      <c r="G57" s="50">
        <f t="shared" si="5"/>
        <v>642816</v>
      </c>
      <c r="H57" s="50">
        <f t="shared" si="5"/>
        <v>1309434</v>
      </c>
      <c r="I57" s="50">
        <f t="shared" si="5"/>
        <v>-200107</v>
      </c>
      <c r="J57" s="50">
        <f t="shared" si="5"/>
        <v>1752143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1752143</v>
      </c>
      <c r="X57" s="50">
        <f t="shared" si="5"/>
        <v>2919647</v>
      </c>
      <c r="Y57" s="50">
        <f t="shared" si="5"/>
        <v>-1167504</v>
      </c>
      <c r="Z57" s="51">
        <f>+IF(X57&lt;&gt;0,+(Y57/X57)*100,0)</f>
        <v>-39.987847845989599</v>
      </c>
      <c r="AA57" s="48">
        <f>SUM(AA54:AA56)</f>
        <v>7192000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9021976</v>
      </c>
      <c r="D60" s="65">
        <f>SUM(D57:D59)</f>
        <v>0</v>
      </c>
      <c r="E60" s="66">
        <f t="shared" si="6"/>
        <v>7192000</v>
      </c>
      <c r="F60" s="67">
        <f t="shared" si="6"/>
        <v>7192000</v>
      </c>
      <c r="G60" s="67">
        <f t="shared" si="6"/>
        <v>642816</v>
      </c>
      <c r="H60" s="67">
        <f t="shared" si="6"/>
        <v>1309434</v>
      </c>
      <c r="I60" s="67">
        <f t="shared" si="6"/>
        <v>-200107</v>
      </c>
      <c r="J60" s="67">
        <f t="shared" si="6"/>
        <v>1752143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1752143</v>
      </c>
      <c r="X60" s="67">
        <f t="shared" si="6"/>
        <v>2919647</v>
      </c>
      <c r="Y60" s="67">
        <f t="shared" si="6"/>
        <v>-1167504</v>
      </c>
      <c r="Z60" s="68">
        <f>+IF(X60&lt;&gt;0,+(Y60/X60)*100,0)</f>
        <v>-39.987847845989599</v>
      </c>
      <c r="AA60" s="65">
        <f>SUM(AA57:AA59)</f>
        <v>7192000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98677941</v>
      </c>
      <c r="D8" s="20"/>
      <c r="E8" s="21">
        <v>110364612</v>
      </c>
      <c r="F8" s="22">
        <v>110364612</v>
      </c>
      <c r="G8" s="22">
        <v>9283620</v>
      </c>
      <c r="H8" s="22">
        <v>9014855</v>
      </c>
      <c r="I8" s="22">
        <v>8709628</v>
      </c>
      <c r="J8" s="22">
        <v>27008103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27008103</v>
      </c>
      <c r="X8" s="22">
        <v>27591153</v>
      </c>
      <c r="Y8" s="22">
        <v>-583050</v>
      </c>
      <c r="Z8" s="23">
        <v>-2.1131773652228305</v>
      </c>
      <c r="AA8" s="20">
        <v>110364612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1614579</v>
      </c>
      <c r="D13" s="20"/>
      <c r="E13" s="21">
        <v>3198624</v>
      </c>
      <c r="F13" s="22">
        <v>3198624</v>
      </c>
      <c r="G13" s="22">
        <v>147044</v>
      </c>
      <c r="H13" s="22">
        <v>145249</v>
      </c>
      <c r="I13" s="22">
        <v>120467</v>
      </c>
      <c r="J13" s="22">
        <v>412760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412760</v>
      </c>
      <c r="X13" s="22">
        <v>799656</v>
      </c>
      <c r="Y13" s="22">
        <v>-386896</v>
      </c>
      <c r="Z13" s="23">
        <v>-48.382804605980574</v>
      </c>
      <c r="AA13" s="20">
        <v>3198624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1468</v>
      </c>
      <c r="D17" s="20"/>
      <c r="E17" s="21">
        <v>-84</v>
      </c>
      <c r="F17" s="22">
        <v>-84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-300021</v>
      </c>
      <c r="Y17" s="22">
        <v>300021</v>
      </c>
      <c r="Z17" s="23">
        <v>-100</v>
      </c>
      <c r="AA17" s="20">
        <v>-84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3289719</v>
      </c>
      <c r="D20" s="20"/>
      <c r="E20" s="21">
        <v>1100004</v>
      </c>
      <c r="F20" s="22">
        <v>1100004</v>
      </c>
      <c r="G20" s="22">
        <v>25850</v>
      </c>
      <c r="H20" s="22">
        <v>153083</v>
      </c>
      <c r="I20" s="22">
        <v>211917</v>
      </c>
      <c r="J20" s="22">
        <v>390850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390850</v>
      </c>
      <c r="X20" s="22">
        <v>275001</v>
      </c>
      <c r="Y20" s="22">
        <v>115849</v>
      </c>
      <c r="Z20" s="18">
        <v>42.12675590270581</v>
      </c>
      <c r="AA20" s="20">
        <v>1100004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20624033</v>
      </c>
      <c r="D26" s="20"/>
      <c r="E26" s="21">
        <v>22115296</v>
      </c>
      <c r="F26" s="22">
        <v>22115296</v>
      </c>
      <c r="G26" s="22">
        <v>9214793</v>
      </c>
      <c r="H26" s="22"/>
      <c r="I26" s="22"/>
      <c r="J26" s="22">
        <v>9214793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9214793</v>
      </c>
      <c r="X26" s="22">
        <v>7395597</v>
      </c>
      <c r="Y26" s="22">
        <v>1819196</v>
      </c>
      <c r="Z26" s="23">
        <v>24.598365757355356</v>
      </c>
      <c r="AA26" s="20">
        <v>22115296</v>
      </c>
    </row>
    <row r="27" spans="1:27" x14ac:dyDescent="0.25">
      <c r="A27" s="19" t="s">
        <v>40</v>
      </c>
      <c r="B27" s="15" t="s">
        <v>32</v>
      </c>
      <c r="C27" s="20">
        <v>1810810</v>
      </c>
      <c r="D27" s="20"/>
      <c r="E27" s="21">
        <v>2002440</v>
      </c>
      <c r="F27" s="22">
        <v>2002440</v>
      </c>
      <c r="G27" s="22">
        <v>139522</v>
      </c>
      <c r="H27" s="22">
        <v>135748</v>
      </c>
      <c r="I27" s="22">
        <v>133117</v>
      </c>
      <c r="J27" s="22">
        <v>408387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408387</v>
      </c>
      <c r="X27" s="22">
        <v>500610</v>
      </c>
      <c r="Y27" s="22">
        <v>-92223</v>
      </c>
      <c r="Z27" s="23">
        <v>-18.422125007490862</v>
      </c>
      <c r="AA27" s="20">
        <v>2002440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15898689</v>
      </c>
      <c r="D29" s="20"/>
      <c r="E29" s="21">
        <v>17870880</v>
      </c>
      <c r="F29" s="22">
        <v>17870880</v>
      </c>
      <c r="G29" s="22">
        <v>1811985</v>
      </c>
      <c r="H29" s="22">
        <v>1442160</v>
      </c>
      <c r="I29" s="22">
        <v>1600484</v>
      </c>
      <c r="J29" s="22">
        <v>4854629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4854629</v>
      </c>
      <c r="X29" s="22">
        <v>4467720</v>
      </c>
      <c r="Y29" s="22">
        <v>386909</v>
      </c>
      <c r="Z29" s="23">
        <v>8.6600995586115523</v>
      </c>
      <c r="AA29" s="20">
        <v>17870880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463599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142380838</v>
      </c>
      <c r="D33" s="29">
        <f t="shared" ref="D33:Y33" si="0">SUM(D6:D32)</f>
        <v>0</v>
      </c>
      <c r="E33" s="30">
        <f t="shared" si="0"/>
        <v>156651772</v>
      </c>
      <c r="F33" s="31">
        <f t="shared" si="0"/>
        <v>156651772</v>
      </c>
      <c r="G33" s="31">
        <f t="shared" si="0"/>
        <v>20622814</v>
      </c>
      <c r="H33" s="31">
        <f t="shared" si="0"/>
        <v>10891095</v>
      </c>
      <c r="I33" s="31">
        <f t="shared" si="0"/>
        <v>10775613</v>
      </c>
      <c r="J33" s="31">
        <f t="shared" si="0"/>
        <v>42289522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42289522</v>
      </c>
      <c r="X33" s="31">
        <f t="shared" si="0"/>
        <v>40729716</v>
      </c>
      <c r="Y33" s="31">
        <f t="shared" si="0"/>
        <v>1559806</v>
      </c>
      <c r="Z33" s="32">
        <f>+IF(X33&lt;&gt;0,+(Y33/X33)*100,0)</f>
        <v>3.8296510587012196</v>
      </c>
      <c r="AA33" s="29">
        <f>SUM(AA6:AA32)</f>
        <v>156651772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36394835</v>
      </c>
      <c r="D35" s="20"/>
      <c r="E35" s="21">
        <v>38930328</v>
      </c>
      <c r="F35" s="22">
        <v>38861746</v>
      </c>
      <c r="G35" s="22">
        <v>3438229</v>
      </c>
      <c r="H35" s="22">
        <v>3395609</v>
      </c>
      <c r="I35" s="22">
        <v>3491365</v>
      </c>
      <c r="J35" s="22">
        <v>10325203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10325203</v>
      </c>
      <c r="X35" s="22">
        <v>9338501</v>
      </c>
      <c r="Y35" s="22">
        <v>986702</v>
      </c>
      <c r="Z35" s="23">
        <v>10.565956998880226</v>
      </c>
      <c r="AA35" s="20">
        <v>38861746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7413626</v>
      </c>
      <c r="D38" s="20"/>
      <c r="E38" s="21">
        <v>10837362</v>
      </c>
      <c r="F38" s="22">
        <v>10837362</v>
      </c>
      <c r="G38" s="22">
        <v>416146</v>
      </c>
      <c r="H38" s="22">
        <v>478085</v>
      </c>
      <c r="I38" s="22">
        <v>613429</v>
      </c>
      <c r="J38" s="22">
        <v>1507660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1507660</v>
      </c>
      <c r="X38" s="22">
        <v>2828380</v>
      </c>
      <c r="Y38" s="22">
        <v>-1320720</v>
      </c>
      <c r="Z38" s="23">
        <v>-46.69528139783197</v>
      </c>
      <c r="AA38" s="20">
        <v>10837362</v>
      </c>
    </row>
    <row r="39" spans="1:27" x14ac:dyDescent="0.25">
      <c r="A39" s="19" t="s">
        <v>65</v>
      </c>
      <c r="B39" s="15" t="s">
        <v>32</v>
      </c>
      <c r="C39" s="20">
        <v>2663937</v>
      </c>
      <c r="D39" s="20"/>
      <c r="E39" s="21">
        <v>2051028</v>
      </c>
      <c r="F39" s="22">
        <v>2051028</v>
      </c>
      <c r="G39" s="22"/>
      <c r="H39" s="22">
        <v>482301</v>
      </c>
      <c r="I39" s="22">
        <v>241151</v>
      </c>
      <c r="J39" s="22">
        <v>723452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723452</v>
      </c>
      <c r="X39" s="22">
        <v>512757</v>
      </c>
      <c r="Y39" s="22">
        <v>210695</v>
      </c>
      <c r="Z39" s="23">
        <v>41.090614072552881</v>
      </c>
      <c r="AA39" s="20">
        <v>2051028</v>
      </c>
    </row>
    <row r="40" spans="1:27" x14ac:dyDescent="0.25">
      <c r="A40" s="19" t="s">
        <v>66</v>
      </c>
      <c r="B40" s="15" t="s">
        <v>32</v>
      </c>
      <c r="C40" s="20">
        <v>30381529</v>
      </c>
      <c r="D40" s="20"/>
      <c r="E40" s="21">
        <v>31587276</v>
      </c>
      <c r="F40" s="22">
        <v>31587276</v>
      </c>
      <c r="G40" s="22"/>
      <c r="H40" s="22">
        <v>5170463</v>
      </c>
      <c r="I40" s="22">
        <v>2501841</v>
      </c>
      <c r="J40" s="22">
        <v>7672304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7672304</v>
      </c>
      <c r="X40" s="22">
        <v>7896819</v>
      </c>
      <c r="Y40" s="22">
        <v>-224515</v>
      </c>
      <c r="Z40" s="23">
        <v>-2.8431068256724639</v>
      </c>
      <c r="AA40" s="20">
        <v>31587276</v>
      </c>
    </row>
    <row r="41" spans="1:27" x14ac:dyDescent="0.25">
      <c r="A41" s="19" t="s">
        <v>40</v>
      </c>
      <c r="B41" s="15" t="s">
        <v>32</v>
      </c>
      <c r="C41" s="20">
        <v>3231368</v>
      </c>
      <c r="D41" s="20"/>
      <c r="E41" s="21">
        <v>2664861</v>
      </c>
      <c r="F41" s="22">
        <v>2664861</v>
      </c>
      <c r="G41" s="22">
        <v>222071</v>
      </c>
      <c r="H41" s="22">
        <v>222071</v>
      </c>
      <c r="I41" s="22">
        <v>222071</v>
      </c>
      <c r="J41" s="22">
        <v>666213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666213</v>
      </c>
      <c r="X41" s="22">
        <v>666213</v>
      </c>
      <c r="Y41" s="22"/>
      <c r="Z41" s="23"/>
      <c r="AA41" s="20">
        <v>2664861</v>
      </c>
    </row>
    <row r="42" spans="1:27" x14ac:dyDescent="0.25">
      <c r="A42" s="19" t="s">
        <v>67</v>
      </c>
      <c r="B42" s="15" t="s">
        <v>32</v>
      </c>
      <c r="C42" s="20">
        <v>18907352</v>
      </c>
      <c r="D42" s="20"/>
      <c r="E42" s="21">
        <v>14426405</v>
      </c>
      <c r="F42" s="22">
        <v>14426405</v>
      </c>
      <c r="G42" s="22">
        <v>244561</v>
      </c>
      <c r="H42" s="22">
        <v>383632</v>
      </c>
      <c r="I42" s="22">
        <v>885550</v>
      </c>
      <c r="J42" s="22">
        <v>1513743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1513743</v>
      </c>
      <c r="X42" s="22">
        <v>3832278</v>
      </c>
      <c r="Y42" s="22">
        <v>-2318535</v>
      </c>
      <c r="Z42" s="23">
        <v>-60.500177701095794</v>
      </c>
      <c r="AA42" s="20">
        <v>14426405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1870574</v>
      </c>
      <c r="D44" s="20"/>
      <c r="E44" s="21">
        <v>1547115</v>
      </c>
      <c r="F44" s="22">
        <v>1547115</v>
      </c>
      <c r="G44" s="22">
        <v>4360</v>
      </c>
      <c r="H44" s="22">
        <v>42629</v>
      </c>
      <c r="I44" s="22"/>
      <c r="J44" s="22">
        <v>46989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46989</v>
      </c>
      <c r="X44" s="22">
        <v>386781</v>
      </c>
      <c r="Y44" s="22">
        <v>-339792</v>
      </c>
      <c r="Z44" s="23">
        <v>-87.851264669153863</v>
      </c>
      <c r="AA44" s="20">
        <v>1547115</v>
      </c>
    </row>
    <row r="45" spans="1:27" x14ac:dyDescent="0.25">
      <c r="A45" s="19" t="s">
        <v>70</v>
      </c>
      <c r="B45" s="15" t="s">
        <v>32</v>
      </c>
      <c r="C45" s="20">
        <v>8003884</v>
      </c>
      <c r="D45" s="20"/>
      <c r="E45" s="21">
        <v>8679084</v>
      </c>
      <c r="F45" s="22">
        <v>8679084</v>
      </c>
      <c r="G45" s="22">
        <v>654711</v>
      </c>
      <c r="H45" s="22">
        <v>619854</v>
      </c>
      <c r="I45" s="22">
        <v>781015</v>
      </c>
      <c r="J45" s="22">
        <v>2055580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2055580</v>
      </c>
      <c r="X45" s="22">
        <v>2281081</v>
      </c>
      <c r="Y45" s="22">
        <v>-225501</v>
      </c>
      <c r="Z45" s="23">
        <v>-9.8857076973592779</v>
      </c>
      <c r="AA45" s="20">
        <v>8679084</v>
      </c>
    </row>
    <row r="46" spans="1:27" x14ac:dyDescent="0.25">
      <c r="A46" s="19" t="s">
        <v>71</v>
      </c>
      <c r="B46" s="15" t="s">
        <v>32</v>
      </c>
      <c r="C46" s="20">
        <v>91574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>
        <v>311662</v>
      </c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109270341</v>
      </c>
      <c r="D48" s="29">
        <f t="shared" ref="D48:Y48" si="1">SUM(D35:D47)</f>
        <v>0</v>
      </c>
      <c r="E48" s="30">
        <f t="shared" si="1"/>
        <v>110723459</v>
      </c>
      <c r="F48" s="31">
        <f t="shared" si="1"/>
        <v>110654877</v>
      </c>
      <c r="G48" s="31">
        <f t="shared" si="1"/>
        <v>4980078</v>
      </c>
      <c r="H48" s="31">
        <f t="shared" si="1"/>
        <v>10794644</v>
      </c>
      <c r="I48" s="31">
        <f t="shared" si="1"/>
        <v>8736422</v>
      </c>
      <c r="J48" s="31">
        <f t="shared" si="1"/>
        <v>24511144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24511144</v>
      </c>
      <c r="X48" s="31">
        <f t="shared" si="1"/>
        <v>27742810</v>
      </c>
      <c r="Y48" s="31">
        <f t="shared" si="1"/>
        <v>-3231666</v>
      </c>
      <c r="Z48" s="32">
        <f>+IF(X48&lt;&gt;0,+(Y48/X48)*100,0)</f>
        <v>-11.648661400917931</v>
      </c>
      <c r="AA48" s="29">
        <f>SUM(AA35:AA47)</f>
        <v>110654877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33110497</v>
      </c>
      <c r="D49" s="39">
        <f t="shared" si="2"/>
        <v>0</v>
      </c>
      <c r="E49" s="40">
        <f t="shared" si="2"/>
        <v>45928313</v>
      </c>
      <c r="F49" s="41">
        <f t="shared" si="2"/>
        <v>45996895</v>
      </c>
      <c r="G49" s="41">
        <f t="shared" si="2"/>
        <v>15642736</v>
      </c>
      <c r="H49" s="41">
        <f t="shared" si="2"/>
        <v>96451</v>
      </c>
      <c r="I49" s="41">
        <f t="shared" si="2"/>
        <v>2039191</v>
      </c>
      <c r="J49" s="41">
        <f t="shared" si="2"/>
        <v>17778378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17778378</v>
      </c>
      <c r="X49" s="41">
        <f t="shared" si="2"/>
        <v>12986906</v>
      </c>
      <c r="Y49" s="41">
        <f t="shared" si="2"/>
        <v>4791472</v>
      </c>
      <c r="Z49" s="42">
        <f>+IF(X49&lt;&gt;0,+(Y49/X49)*100,0)</f>
        <v>36.894638338030624</v>
      </c>
      <c r="AA49" s="39">
        <f>+AA33-AA48</f>
        <v>45996895</v>
      </c>
    </row>
    <row r="50" spans="1:27" x14ac:dyDescent="0.25">
      <c r="A50" s="43" t="s">
        <v>75</v>
      </c>
      <c r="B50" s="15" t="s">
        <v>32</v>
      </c>
      <c r="C50" s="20">
        <v>3190271</v>
      </c>
      <c r="D50" s="20"/>
      <c r="E50" s="21">
        <v>19829609</v>
      </c>
      <c r="F50" s="22">
        <v>20294635</v>
      </c>
      <c r="G50" s="22"/>
      <c r="H50" s="22"/>
      <c r="I50" s="22">
        <v>47760</v>
      </c>
      <c r="J50" s="22">
        <v>47760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47760</v>
      </c>
      <c r="X50" s="22">
        <v>5029747</v>
      </c>
      <c r="Y50" s="22">
        <v>-4981987</v>
      </c>
      <c r="Z50" s="23">
        <v>-99.050449257189271</v>
      </c>
      <c r="AA50" s="20">
        <v>20294635</v>
      </c>
    </row>
    <row r="51" spans="1:27" x14ac:dyDescent="0.25">
      <c r="A51" s="43" t="s">
        <v>76</v>
      </c>
      <c r="B51" s="15" t="s">
        <v>32</v>
      </c>
      <c r="C51" s="44">
        <v>1768426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38069194</v>
      </c>
      <c r="D52" s="48">
        <f t="shared" si="3"/>
        <v>0</v>
      </c>
      <c r="E52" s="49">
        <f t="shared" si="3"/>
        <v>65757922</v>
      </c>
      <c r="F52" s="50">
        <f t="shared" si="3"/>
        <v>66291530</v>
      </c>
      <c r="G52" s="50">
        <f t="shared" si="3"/>
        <v>15642736</v>
      </c>
      <c r="H52" s="50">
        <f t="shared" si="3"/>
        <v>96451</v>
      </c>
      <c r="I52" s="50">
        <f t="shared" si="3"/>
        <v>2086951</v>
      </c>
      <c r="J52" s="50">
        <f t="shared" si="3"/>
        <v>17826138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17826138</v>
      </c>
      <c r="X52" s="50">
        <f t="shared" si="3"/>
        <v>18016653</v>
      </c>
      <c r="Y52" s="50">
        <f t="shared" si="3"/>
        <v>-190515</v>
      </c>
      <c r="Z52" s="51">
        <f>+IF(X52&lt;&gt;0,+(Y52/X52)*100,0)</f>
        <v>-1.0574383599439918</v>
      </c>
      <c r="AA52" s="48">
        <f>SUM(AA49:AA51)</f>
        <v>66291530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38069194</v>
      </c>
      <c r="D54" s="54">
        <f>+D52-D53</f>
        <v>0</v>
      </c>
      <c r="E54" s="55">
        <f t="shared" si="4"/>
        <v>65757922</v>
      </c>
      <c r="F54" s="56">
        <f t="shared" si="4"/>
        <v>66291530</v>
      </c>
      <c r="G54" s="56">
        <f t="shared" si="4"/>
        <v>15642736</v>
      </c>
      <c r="H54" s="56">
        <f t="shared" si="4"/>
        <v>96451</v>
      </c>
      <c r="I54" s="56">
        <f t="shared" si="4"/>
        <v>2086951</v>
      </c>
      <c r="J54" s="56">
        <f t="shared" si="4"/>
        <v>17826138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17826138</v>
      </c>
      <c r="X54" s="56">
        <f t="shared" si="4"/>
        <v>18016653</v>
      </c>
      <c r="Y54" s="56">
        <f t="shared" si="4"/>
        <v>-190515</v>
      </c>
      <c r="Z54" s="57">
        <f>+IF(X54&lt;&gt;0,+(Y54/X54)*100,0)</f>
        <v>-1.0574383599439918</v>
      </c>
      <c r="AA54" s="54">
        <f>+AA52-AA53</f>
        <v>66291530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38069194</v>
      </c>
      <c r="D57" s="48">
        <f>SUM(D54:D56)</f>
        <v>0</v>
      </c>
      <c r="E57" s="49">
        <f t="shared" si="5"/>
        <v>65757922</v>
      </c>
      <c r="F57" s="50">
        <f t="shared" si="5"/>
        <v>66291530</v>
      </c>
      <c r="G57" s="50">
        <f t="shared" si="5"/>
        <v>15642736</v>
      </c>
      <c r="H57" s="50">
        <f t="shared" si="5"/>
        <v>96451</v>
      </c>
      <c r="I57" s="50">
        <f t="shared" si="5"/>
        <v>2086951</v>
      </c>
      <c r="J57" s="50">
        <f t="shared" si="5"/>
        <v>17826138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17826138</v>
      </c>
      <c r="X57" s="50">
        <f t="shared" si="5"/>
        <v>18016653</v>
      </c>
      <c r="Y57" s="50">
        <f t="shared" si="5"/>
        <v>-190515</v>
      </c>
      <c r="Z57" s="51">
        <f>+IF(X57&lt;&gt;0,+(Y57/X57)*100,0)</f>
        <v>-1.0574383599439918</v>
      </c>
      <c r="AA57" s="48">
        <f>SUM(AA54:AA56)</f>
        <v>66291530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38069194</v>
      </c>
      <c r="D60" s="65">
        <f>SUM(D57:D59)</f>
        <v>0</v>
      </c>
      <c r="E60" s="66">
        <f t="shared" si="6"/>
        <v>65757922</v>
      </c>
      <c r="F60" s="67">
        <f t="shared" si="6"/>
        <v>66291530</v>
      </c>
      <c r="G60" s="67">
        <f t="shared" si="6"/>
        <v>15642736</v>
      </c>
      <c r="H60" s="67">
        <f t="shared" si="6"/>
        <v>96451</v>
      </c>
      <c r="I60" s="67">
        <f t="shared" si="6"/>
        <v>2086951</v>
      </c>
      <c r="J60" s="67">
        <f t="shared" si="6"/>
        <v>17826138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17826138</v>
      </c>
      <c r="X60" s="67">
        <f t="shared" si="6"/>
        <v>18016653</v>
      </c>
      <c r="Y60" s="67">
        <f t="shared" si="6"/>
        <v>-190515</v>
      </c>
      <c r="Z60" s="68">
        <f>+IF(X60&lt;&gt;0,+(Y60/X60)*100,0)</f>
        <v>-1.0574383599439918</v>
      </c>
      <c r="AA60" s="65">
        <f>SUM(AA57:AA59)</f>
        <v>66291530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62456382</v>
      </c>
      <c r="D8" s="20"/>
      <c r="E8" s="21">
        <v>61127654</v>
      </c>
      <c r="F8" s="22">
        <v>61127654</v>
      </c>
      <c r="G8" s="22">
        <v>4874061</v>
      </c>
      <c r="H8" s="22">
        <v>6095619</v>
      </c>
      <c r="I8" s="22">
        <v>5621754</v>
      </c>
      <c r="J8" s="22">
        <v>16591434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16591434</v>
      </c>
      <c r="X8" s="22">
        <v>15281922</v>
      </c>
      <c r="Y8" s="22">
        <v>1309512</v>
      </c>
      <c r="Z8" s="23">
        <v>8.5690268540828818</v>
      </c>
      <c r="AA8" s="20">
        <v>61127654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491996</v>
      </c>
      <c r="D10" s="20"/>
      <c r="E10" s="21">
        <v>441584</v>
      </c>
      <c r="F10" s="22">
        <v>441584</v>
      </c>
      <c r="G10" s="22">
        <v>55982</v>
      </c>
      <c r="H10" s="22">
        <v>46865</v>
      </c>
      <c r="I10" s="22">
        <v>45392</v>
      </c>
      <c r="J10" s="22">
        <v>148239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148239</v>
      </c>
      <c r="X10" s="22">
        <v>110397</v>
      </c>
      <c r="Y10" s="22">
        <v>37842</v>
      </c>
      <c r="Z10" s="23">
        <v>34.27810538329846</v>
      </c>
      <c r="AA10" s="20">
        <v>441584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2493070</v>
      </c>
      <c r="D20" s="20"/>
      <c r="E20" s="21">
        <v>872533</v>
      </c>
      <c r="F20" s="22">
        <v>872533</v>
      </c>
      <c r="G20" s="22">
        <v>89155</v>
      </c>
      <c r="H20" s="22">
        <v>112017</v>
      </c>
      <c r="I20" s="22">
        <v>78628</v>
      </c>
      <c r="J20" s="22">
        <v>279800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279800</v>
      </c>
      <c r="X20" s="22">
        <v>218133</v>
      </c>
      <c r="Y20" s="22">
        <v>61667</v>
      </c>
      <c r="Z20" s="18">
        <v>28.270367161319008</v>
      </c>
      <c r="AA20" s="20">
        <v>872533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33101100</v>
      </c>
      <c r="D26" s="20"/>
      <c r="E26" s="21">
        <v>34084197</v>
      </c>
      <c r="F26" s="22">
        <v>34084197</v>
      </c>
      <c r="G26" s="22">
        <v>14063715</v>
      </c>
      <c r="H26" s="22">
        <v>12031</v>
      </c>
      <c r="I26" s="22">
        <v>29380</v>
      </c>
      <c r="J26" s="22">
        <v>14105126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14105126</v>
      </c>
      <c r="X26" s="22">
        <v>8521050</v>
      </c>
      <c r="Y26" s="22">
        <v>5584076</v>
      </c>
      <c r="Z26" s="23">
        <v>65.532721906337827</v>
      </c>
      <c r="AA26" s="20">
        <v>34084197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2504196</v>
      </c>
      <c r="D29" s="20"/>
      <c r="E29" s="21">
        <v>2662086</v>
      </c>
      <c r="F29" s="22">
        <v>2662086</v>
      </c>
      <c r="G29" s="22">
        <v>220995</v>
      </c>
      <c r="H29" s="22">
        <v>213815</v>
      </c>
      <c r="I29" s="22">
        <v>217561</v>
      </c>
      <c r="J29" s="22">
        <v>652371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652371</v>
      </c>
      <c r="X29" s="22">
        <v>665520</v>
      </c>
      <c r="Y29" s="22">
        <v>-13149</v>
      </c>
      <c r="Z29" s="23">
        <v>-1.9757482870537322</v>
      </c>
      <c r="AA29" s="20">
        <v>2662086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101046744</v>
      </c>
      <c r="D33" s="29">
        <f t="shared" ref="D33:Y33" si="0">SUM(D6:D32)</f>
        <v>0</v>
      </c>
      <c r="E33" s="30">
        <f t="shared" si="0"/>
        <v>99188054</v>
      </c>
      <c r="F33" s="31">
        <f t="shared" si="0"/>
        <v>99188054</v>
      </c>
      <c r="G33" s="31">
        <f t="shared" si="0"/>
        <v>19303908</v>
      </c>
      <c r="H33" s="31">
        <f t="shared" si="0"/>
        <v>6480347</v>
      </c>
      <c r="I33" s="31">
        <f t="shared" si="0"/>
        <v>5992715</v>
      </c>
      <c r="J33" s="31">
        <f t="shared" si="0"/>
        <v>31776970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31776970</v>
      </c>
      <c r="X33" s="31">
        <f t="shared" si="0"/>
        <v>24797022</v>
      </c>
      <c r="Y33" s="31">
        <f t="shared" si="0"/>
        <v>6979948</v>
      </c>
      <c r="Z33" s="32">
        <f>+IF(X33&lt;&gt;0,+(Y33/X33)*100,0)</f>
        <v>28.148331682731904</v>
      </c>
      <c r="AA33" s="29">
        <f>SUM(AA6:AA32)</f>
        <v>99188054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36112430</v>
      </c>
      <c r="D35" s="20"/>
      <c r="E35" s="21">
        <v>37956724</v>
      </c>
      <c r="F35" s="22">
        <v>37956724</v>
      </c>
      <c r="G35" s="22">
        <v>2352421</v>
      </c>
      <c r="H35" s="22">
        <v>2742835</v>
      </c>
      <c r="I35" s="22">
        <v>2783917</v>
      </c>
      <c r="J35" s="22">
        <v>7879173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7879173</v>
      </c>
      <c r="X35" s="22">
        <v>9489186</v>
      </c>
      <c r="Y35" s="22">
        <v>-1610013</v>
      </c>
      <c r="Z35" s="23">
        <v>-16.966818860964469</v>
      </c>
      <c r="AA35" s="20">
        <v>37956724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4392588</v>
      </c>
      <c r="D38" s="20"/>
      <c r="E38" s="21">
        <v>5654877</v>
      </c>
      <c r="F38" s="22">
        <v>5654877</v>
      </c>
      <c r="G38" s="22">
        <v>777464</v>
      </c>
      <c r="H38" s="22">
        <v>250965</v>
      </c>
      <c r="I38" s="22">
        <v>346717</v>
      </c>
      <c r="J38" s="22">
        <v>1375146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1375146</v>
      </c>
      <c r="X38" s="22">
        <v>1413714</v>
      </c>
      <c r="Y38" s="22">
        <v>-38568</v>
      </c>
      <c r="Z38" s="23">
        <v>-2.728133130180503</v>
      </c>
      <c r="AA38" s="20">
        <v>5654877</v>
      </c>
    </row>
    <row r="39" spans="1:27" x14ac:dyDescent="0.25">
      <c r="A39" s="19" t="s">
        <v>65</v>
      </c>
      <c r="B39" s="15" t="s">
        <v>32</v>
      </c>
      <c r="C39" s="20">
        <v>360706</v>
      </c>
      <c r="D39" s="20"/>
      <c r="E39" s="21">
        <v>387630</v>
      </c>
      <c r="F39" s="22">
        <v>387630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96906</v>
      </c>
      <c r="Y39" s="22">
        <v>-96906</v>
      </c>
      <c r="Z39" s="23">
        <v>-100</v>
      </c>
      <c r="AA39" s="20">
        <v>387630</v>
      </c>
    </row>
    <row r="40" spans="1:27" x14ac:dyDescent="0.25">
      <c r="A40" s="19" t="s">
        <v>66</v>
      </c>
      <c r="B40" s="15" t="s">
        <v>32</v>
      </c>
      <c r="C40" s="20">
        <v>26048217</v>
      </c>
      <c r="D40" s="20"/>
      <c r="E40" s="21">
        <v>25646370</v>
      </c>
      <c r="F40" s="22">
        <v>25646370</v>
      </c>
      <c r="G40" s="22"/>
      <c r="H40" s="22"/>
      <c r="I40" s="22">
        <v>6742978</v>
      </c>
      <c r="J40" s="22">
        <v>6742978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6742978</v>
      </c>
      <c r="X40" s="22">
        <v>6411594</v>
      </c>
      <c r="Y40" s="22">
        <v>331384</v>
      </c>
      <c r="Z40" s="23">
        <v>5.1685119176292194</v>
      </c>
      <c r="AA40" s="20">
        <v>25646370</v>
      </c>
    </row>
    <row r="41" spans="1:27" x14ac:dyDescent="0.25">
      <c r="A41" s="19" t="s">
        <v>40</v>
      </c>
      <c r="B41" s="15" t="s">
        <v>32</v>
      </c>
      <c r="C41" s="20">
        <v>2713792</v>
      </c>
      <c r="D41" s="20"/>
      <c r="E41" s="21">
        <v>2377268</v>
      </c>
      <c r="F41" s="22">
        <v>2377268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594318</v>
      </c>
      <c r="Y41" s="22">
        <v>-594318</v>
      </c>
      <c r="Z41" s="23">
        <v>-100</v>
      </c>
      <c r="AA41" s="20">
        <v>2377268</v>
      </c>
    </row>
    <row r="42" spans="1:27" x14ac:dyDescent="0.25">
      <c r="A42" s="19" t="s">
        <v>67</v>
      </c>
      <c r="B42" s="15" t="s">
        <v>32</v>
      </c>
      <c r="C42" s="20">
        <v>8335841</v>
      </c>
      <c r="D42" s="20"/>
      <c r="E42" s="21">
        <v>8258677</v>
      </c>
      <c r="F42" s="22">
        <v>8258677</v>
      </c>
      <c r="G42" s="22">
        <v>121500</v>
      </c>
      <c r="H42" s="22">
        <v>529544</v>
      </c>
      <c r="I42" s="22">
        <v>708092</v>
      </c>
      <c r="J42" s="22">
        <v>1359136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1359136</v>
      </c>
      <c r="X42" s="22">
        <v>2064672</v>
      </c>
      <c r="Y42" s="22">
        <v>-705536</v>
      </c>
      <c r="Z42" s="23">
        <v>-34.17182002758792</v>
      </c>
      <c r="AA42" s="20">
        <v>8258677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1646279</v>
      </c>
      <c r="D44" s="20"/>
      <c r="E44" s="21">
        <v>2102909</v>
      </c>
      <c r="F44" s="22">
        <v>2102909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525729</v>
      </c>
      <c r="Y44" s="22">
        <v>-525729</v>
      </c>
      <c r="Z44" s="23">
        <v>-100</v>
      </c>
      <c r="AA44" s="20">
        <v>2102909</v>
      </c>
    </row>
    <row r="45" spans="1:27" x14ac:dyDescent="0.25">
      <c r="A45" s="19" t="s">
        <v>70</v>
      </c>
      <c r="B45" s="15" t="s">
        <v>32</v>
      </c>
      <c r="C45" s="20">
        <v>2115487</v>
      </c>
      <c r="D45" s="20"/>
      <c r="E45" s="21">
        <v>2738944</v>
      </c>
      <c r="F45" s="22">
        <v>2738944</v>
      </c>
      <c r="G45" s="22">
        <v>348629</v>
      </c>
      <c r="H45" s="22">
        <v>222882</v>
      </c>
      <c r="I45" s="22">
        <v>312185</v>
      </c>
      <c r="J45" s="22">
        <v>883696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883696</v>
      </c>
      <c r="X45" s="22">
        <v>684735</v>
      </c>
      <c r="Y45" s="22">
        <v>198961</v>
      </c>
      <c r="Z45" s="23">
        <v>29.056642350690414</v>
      </c>
      <c r="AA45" s="20">
        <v>2738944</v>
      </c>
    </row>
    <row r="46" spans="1:27" x14ac:dyDescent="0.25">
      <c r="A46" s="19" t="s">
        <v>71</v>
      </c>
      <c r="B46" s="15" t="s">
        <v>32</v>
      </c>
      <c r="C46" s="20">
        <v>429911</v>
      </c>
      <c r="D46" s="20"/>
      <c r="E46" s="21">
        <v>661711</v>
      </c>
      <c r="F46" s="22">
        <v>661711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165432</v>
      </c>
      <c r="Y46" s="22">
        <v>-165432</v>
      </c>
      <c r="Z46" s="23">
        <v>-100</v>
      </c>
      <c r="AA46" s="20">
        <v>661711</v>
      </c>
    </row>
    <row r="47" spans="1:27" x14ac:dyDescent="0.25">
      <c r="A47" s="19" t="s">
        <v>72</v>
      </c>
      <c r="B47" s="15" t="s">
        <v>32</v>
      </c>
      <c r="C47" s="20">
        <v>180204</v>
      </c>
      <c r="D47" s="20"/>
      <c r="E47" s="21">
        <v>124620</v>
      </c>
      <c r="F47" s="22">
        <v>124620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31155</v>
      </c>
      <c r="Y47" s="22">
        <v>-31155</v>
      </c>
      <c r="Z47" s="23">
        <v>-100</v>
      </c>
      <c r="AA47" s="20">
        <v>124620</v>
      </c>
    </row>
    <row r="48" spans="1:27" x14ac:dyDescent="0.25">
      <c r="A48" s="37" t="s">
        <v>73</v>
      </c>
      <c r="B48" s="28" t="s">
        <v>32</v>
      </c>
      <c r="C48" s="29">
        <f>SUM(C35:C47)</f>
        <v>82335455</v>
      </c>
      <c r="D48" s="29">
        <f t="shared" ref="D48:Y48" si="1">SUM(D35:D47)</f>
        <v>0</v>
      </c>
      <c r="E48" s="30">
        <f t="shared" si="1"/>
        <v>85909730</v>
      </c>
      <c r="F48" s="31">
        <f t="shared" si="1"/>
        <v>85909730</v>
      </c>
      <c r="G48" s="31">
        <f t="shared" si="1"/>
        <v>3600014</v>
      </c>
      <c r="H48" s="31">
        <f t="shared" si="1"/>
        <v>3746226</v>
      </c>
      <c r="I48" s="31">
        <f t="shared" si="1"/>
        <v>10893889</v>
      </c>
      <c r="J48" s="31">
        <f t="shared" si="1"/>
        <v>18240129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18240129</v>
      </c>
      <c r="X48" s="31">
        <f t="shared" si="1"/>
        <v>21477441</v>
      </c>
      <c r="Y48" s="31">
        <f t="shared" si="1"/>
        <v>-3237312</v>
      </c>
      <c r="Z48" s="32">
        <f>+IF(X48&lt;&gt;0,+(Y48/X48)*100,0)</f>
        <v>-15.073080633768241</v>
      </c>
      <c r="AA48" s="29">
        <f>SUM(AA35:AA47)</f>
        <v>85909730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18711289</v>
      </c>
      <c r="D49" s="39">
        <f t="shared" si="2"/>
        <v>0</v>
      </c>
      <c r="E49" s="40">
        <f t="shared" si="2"/>
        <v>13278324</v>
      </c>
      <c r="F49" s="41">
        <f t="shared" si="2"/>
        <v>13278324</v>
      </c>
      <c r="G49" s="41">
        <f t="shared" si="2"/>
        <v>15703894</v>
      </c>
      <c r="H49" s="41">
        <f t="shared" si="2"/>
        <v>2734121</v>
      </c>
      <c r="I49" s="41">
        <f t="shared" si="2"/>
        <v>-4901174</v>
      </c>
      <c r="J49" s="41">
        <f t="shared" si="2"/>
        <v>13536841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13536841</v>
      </c>
      <c r="X49" s="41">
        <f t="shared" si="2"/>
        <v>3319581</v>
      </c>
      <c r="Y49" s="41">
        <f t="shared" si="2"/>
        <v>10217260</v>
      </c>
      <c r="Z49" s="42">
        <f>+IF(X49&lt;&gt;0,+(Y49/X49)*100,0)</f>
        <v>307.78763946413721</v>
      </c>
      <c r="AA49" s="39">
        <f>+AA33-AA48</f>
        <v>13278324</v>
      </c>
    </row>
    <row r="50" spans="1:27" x14ac:dyDescent="0.25">
      <c r="A50" s="43" t="s">
        <v>75</v>
      </c>
      <c r="B50" s="15" t="s">
        <v>32</v>
      </c>
      <c r="C50" s="20">
        <v>5906238</v>
      </c>
      <c r="D50" s="20"/>
      <c r="E50" s="21">
        <v>7000000</v>
      </c>
      <c r="F50" s="22">
        <v>7000000</v>
      </c>
      <c r="G50" s="22"/>
      <c r="H50" s="22"/>
      <c r="I50" s="22">
        <v>568542</v>
      </c>
      <c r="J50" s="22">
        <v>568542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568542</v>
      </c>
      <c r="X50" s="22">
        <v>1749999</v>
      </c>
      <c r="Y50" s="22">
        <v>-1181457</v>
      </c>
      <c r="Z50" s="23">
        <v>-67.511867149638377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24617527</v>
      </c>
      <c r="D52" s="48">
        <f t="shared" si="3"/>
        <v>0</v>
      </c>
      <c r="E52" s="49">
        <f t="shared" si="3"/>
        <v>20278324</v>
      </c>
      <c r="F52" s="50">
        <f t="shared" si="3"/>
        <v>20278324</v>
      </c>
      <c r="G52" s="50">
        <f t="shared" si="3"/>
        <v>15703894</v>
      </c>
      <c r="H52" s="50">
        <f t="shared" si="3"/>
        <v>2734121</v>
      </c>
      <c r="I52" s="50">
        <f t="shared" si="3"/>
        <v>-4332632</v>
      </c>
      <c r="J52" s="50">
        <f t="shared" si="3"/>
        <v>14105383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14105383</v>
      </c>
      <c r="X52" s="50">
        <f t="shared" si="3"/>
        <v>5069580</v>
      </c>
      <c r="Y52" s="50">
        <f t="shared" si="3"/>
        <v>9035803</v>
      </c>
      <c r="Z52" s="51">
        <f>+IF(X52&lt;&gt;0,+(Y52/X52)*100,0)</f>
        <v>178.2357315596164</v>
      </c>
      <c r="AA52" s="48">
        <f>SUM(AA49:AA51)</f>
        <v>20278324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24617527</v>
      </c>
      <c r="D54" s="54">
        <f>+D52-D53</f>
        <v>0</v>
      </c>
      <c r="E54" s="55">
        <f t="shared" si="4"/>
        <v>20278324</v>
      </c>
      <c r="F54" s="56">
        <f t="shared" si="4"/>
        <v>20278324</v>
      </c>
      <c r="G54" s="56">
        <f t="shared" si="4"/>
        <v>15703894</v>
      </c>
      <c r="H54" s="56">
        <f t="shared" si="4"/>
        <v>2734121</v>
      </c>
      <c r="I54" s="56">
        <f t="shared" si="4"/>
        <v>-4332632</v>
      </c>
      <c r="J54" s="56">
        <f t="shared" si="4"/>
        <v>14105383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14105383</v>
      </c>
      <c r="X54" s="56">
        <f t="shared" si="4"/>
        <v>5069580</v>
      </c>
      <c r="Y54" s="56">
        <f t="shared" si="4"/>
        <v>9035803</v>
      </c>
      <c r="Z54" s="57">
        <f>+IF(X54&lt;&gt;0,+(Y54/X54)*100,0)</f>
        <v>178.2357315596164</v>
      </c>
      <c r="AA54" s="54">
        <f>+AA52-AA53</f>
        <v>20278324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24617527</v>
      </c>
      <c r="D57" s="48">
        <f>SUM(D54:D56)</f>
        <v>0</v>
      </c>
      <c r="E57" s="49">
        <f t="shared" si="5"/>
        <v>20278324</v>
      </c>
      <c r="F57" s="50">
        <f t="shared" si="5"/>
        <v>20278324</v>
      </c>
      <c r="G57" s="50">
        <f t="shared" si="5"/>
        <v>15703894</v>
      </c>
      <c r="H57" s="50">
        <f t="shared" si="5"/>
        <v>2734121</v>
      </c>
      <c r="I57" s="50">
        <f t="shared" si="5"/>
        <v>-4332632</v>
      </c>
      <c r="J57" s="50">
        <f t="shared" si="5"/>
        <v>14105383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14105383</v>
      </c>
      <c r="X57" s="50">
        <f t="shared" si="5"/>
        <v>5069580</v>
      </c>
      <c r="Y57" s="50">
        <f t="shared" si="5"/>
        <v>9035803</v>
      </c>
      <c r="Z57" s="51">
        <f>+IF(X57&lt;&gt;0,+(Y57/X57)*100,0)</f>
        <v>178.2357315596164</v>
      </c>
      <c r="AA57" s="48">
        <f>SUM(AA54:AA56)</f>
        <v>20278324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24617527</v>
      </c>
      <c r="D60" s="65">
        <f>SUM(D57:D59)</f>
        <v>0</v>
      </c>
      <c r="E60" s="66">
        <f t="shared" si="6"/>
        <v>20278324</v>
      </c>
      <c r="F60" s="67">
        <f t="shared" si="6"/>
        <v>20278324</v>
      </c>
      <c r="G60" s="67">
        <f t="shared" si="6"/>
        <v>15703894</v>
      </c>
      <c r="H60" s="67">
        <f t="shared" si="6"/>
        <v>2734121</v>
      </c>
      <c r="I60" s="67">
        <f t="shared" si="6"/>
        <v>-4332632</v>
      </c>
      <c r="J60" s="67">
        <f t="shared" si="6"/>
        <v>14105383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14105383</v>
      </c>
      <c r="X60" s="67">
        <f t="shared" si="6"/>
        <v>5069580</v>
      </c>
      <c r="Y60" s="67">
        <f t="shared" si="6"/>
        <v>9035803</v>
      </c>
      <c r="Z60" s="68">
        <f>+IF(X60&lt;&gt;0,+(Y60/X60)*100,0)</f>
        <v>178.2357315596164</v>
      </c>
      <c r="AA60" s="65">
        <f>SUM(AA57:AA59)</f>
        <v>20278324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26461448</v>
      </c>
      <c r="D8" s="20"/>
      <c r="E8" s="21">
        <v>54590453</v>
      </c>
      <c r="F8" s="22">
        <v>54590453</v>
      </c>
      <c r="G8" s="22">
        <v>6153672</v>
      </c>
      <c r="H8" s="22">
        <v>2739626</v>
      </c>
      <c r="I8" s="22">
        <v>708538</v>
      </c>
      <c r="J8" s="22">
        <v>9601836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9601836</v>
      </c>
      <c r="X8" s="22">
        <v>13647615</v>
      </c>
      <c r="Y8" s="22">
        <v>-4045779</v>
      </c>
      <c r="Z8" s="23">
        <v>-29.64458625188357</v>
      </c>
      <c r="AA8" s="20">
        <v>54590453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11404</v>
      </c>
      <c r="F10" s="22">
        <v>11404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2850</v>
      </c>
      <c r="Y10" s="22">
        <v>-2850</v>
      </c>
      <c r="Z10" s="23">
        <v>-100</v>
      </c>
      <c r="AA10" s="20">
        <v>11404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8146575</v>
      </c>
      <c r="D13" s="20"/>
      <c r="E13" s="21">
        <v>5942258</v>
      </c>
      <c r="F13" s="22">
        <v>5942258</v>
      </c>
      <c r="G13" s="22">
        <v>1020592</v>
      </c>
      <c r="H13" s="22">
        <v>521202</v>
      </c>
      <c r="I13" s="22">
        <v>474569</v>
      </c>
      <c r="J13" s="22">
        <v>2016363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2016363</v>
      </c>
      <c r="X13" s="22">
        <v>1485564</v>
      </c>
      <c r="Y13" s="22">
        <v>530799</v>
      </c>
      <c r="Z13" s="23">
        <v>35.730470043700571</v>
      </c>
      <c r="AA13" s="20">
        <v>5942258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3422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22811</v>
      </c>
      <c r="D26" s="20"/>
      <c r="E26" s="21">
        <v>11749971</v>
      </c>
      <c r="F26" s="22">
        <v>11749971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2937492</v>
      </c>
      <c r="Y26" s="22">
        <v>-2937492</v>
      </c>
      <c r="Z26" s="23">
        <v>-100</v>
      </c>
      <c r="AA26" s="20">
        <v>11749971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834881</v>
      </c>
      <c r="D29" s="20"/>
      <c r="E29" s="21"/>
      <c r="F29" s="22"/>
      <c r="G29" s="22">
        <v>117180</v>
      </c>
      <c r="H29" s="22">
        <v>117180</v>
      </c>
      <c r="I29" s="22">
        <v>117279</v>
      </c>
      <c r="J29" s="22">
        <v>351639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351639</v>
      </c>
      <c r="X29" s="22"/>
      <c r="Y29" s="22">
        <v>351639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35469137</v>
      </c>
      <c r="D33" s="29">
        <f t="shared" ref="D33:Y33" si="0">SUM(D6:D32)</f>
        <v>0</v>
      </c>
      <c r="E33" s="30">
        <f t="shared" si="0"/>
        <v>72294086</v>
      </c>
      <c r="F33" s="31">
        <f t="shared" si="0"/>
        <v>72294086</v>
      </c>
      <c r="G33" s="31">
        <f t="shared" si="0"/>
        <v>7291444</v>
      </c>
      <c r="H33" s="31">
        <f t="shared" si="0"/>
        <v>3378008</v>
      </c>
      <c r="I33" s="31">
        <f t="shared" si="0"/>
        <v>1300386</v>
      </c>
      <c r="J33" s="31">
        <f t="shared" si="0"/>
        <v>11969838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11969838</v>
      </c>
      <c r="X33" s="31">
        <f t="shared" si="0"/>
        <v>18073521</v>
      </c>
      <c r="Y33" s="31">
        <f t="shared" si="0"/>
        <v>-6103683</v>
      </c>
      <c r="Z33" s="32">
        <f>+IF(X33&lt;&gt;0,+(Y33/X33)*100,0)</f>
        <v>-33.771410673105699</v>
      </c>
      <c r="AA33" s="29">
        <f>SUM(AA6:AA32)</f>
        <v>72294086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18081061</v>
      </c>
      <c r="D35" s="20"/>
      <c r="E35" s="21">
        <v>25146530</v>
      </c>
      <c r="F35" s="22">
        <v>25146530</v>
      </c>
      <c r="G35" s="22">
        <v>1722740</v>
      </c>
      <c r="H35" s="22">
        <v>1514743</v>
      </c>
      <c r="I35" s="22">
        <v>1731364</v>
      </c>
      <c r="J35" s="22">
        <v>4968847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4968847</v>
      </c>
      <c r="X35" s="22">
        <v>6286638</v>
      </c>
      <c r="Y35" s="22">
        <v>-1317791</v>
      </c>
      <c r="Z35" s="23">
        <v>-20.961776389860525</v>
      </c>
      <c r="AA35" s="20">
        <v>25146530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673942</v>
      </c>
      <c r="D38" s="20"/>
      <c r="E38" s="21">
        <v>846206</v>
      </c>
      <c r="F38" s="22">
        <v>846206</v>
      </c>
      <c r="G38" s="22">
        <v>35425</v>
      </c>
      <c r="H38" s="22">
        <v>51946</v>
      </c>
      <c r="I38" s="22">
        <v>74184</v>
      </c>
      <c r="J38" s="22">
        <v>161555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161555</v>
      </c>
      <c r="X38" s="22">
        <v>211548</v>
      </c>
      <c r="Y38" s="22">
        <v>-49993</v>
      </c>
      <c r="Z38" s="23">
        <v>-23.63198895758882</v>
      </c>
      <c r="AA38" s="20">
        <v>846206</v>
      </c>
    </row>
    <row r="39" spans="1:27" x14ac:dyDescent="0.25">
      <c r="A39" s="19" t="s">
        <v>65</v>
      </c>
      <c r="B39" s="15" t="s">
        <v>32</v>
      </c>
      <c r="C39" s="20">
        <v>13811744</v>
      </c>
      <c r="D39" s="20"/>
      <c r="E39" s="21">
        <v>11835585</v>
      </c>
      <c r="F39" s="22">
        <v>11835585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2958897</v>
      </c>
      <c r="Y39" s="22">
        <v>-2958897</v>
      </c>
      <c r="Z39" s="23">
        <v>-100</v>
      </c>
      <c r="AA39" s="20">
        <v>11835585</v>
      </c>
    </row>
    <row r="40" spans="1:27" x14ac:dyDescent="0.25">
      <c r="A40" s="19" t="s">
        <v>66</v>
      </c>
      <c r="B40" s="15" t="s">
        <v>32</v>
      </c>
      <c r="C40" s="20">
        <v>6186267</v>
      </c>
      <c r="D40" s="20"/>
      <c r="E40" s="21">
        <v>4050705</v>
      </c>
      <c r="F40" s="22">
        <v>4050705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1012677</v>
      </c>
      <c r="Y40" s="22">
        <v>-1012677</v>
      </c>
      <c r="Z40" s="23">
        <v>-100</v>
      </c>
      <c r="AA40" s="20">
        <v>4050705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67249</v>
      </c>
      <c r="F41" s="22">
        <v>67249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16815</v>
      </c>
      <c r="Y41" s="22">
        <v>-16815</v>
      </c>
      <c r="Z41" s="23">
        <v>-100</v>
      </c>
      <c r="AA41" s="20">
        <v>67249</v>
      </c>
    </row>
    <row r="42" spans="1:27" x14ac:dyDescent="0.25">
      <c r="A42" s="19" t="s">
        <v>67</v>
      </c>
      <c r="B42" s="15" t="s">
        <v>32</v>
      </c>
      <c r="C42" s="20">
        <v>6045655</v>
      </c>
      <c r="D42" s="20"/>
      <c r="E42" s="21">
        <v>5919206</v>
      </c>
      <c r="F42" s="22">
        <v>5269206</v>
      </c>
      <c r="G42" s="22">
        <v>7858</v>
      </c>
      <c r="H42" s="22">
        <v>32325</v>
      </c>
      <c r="I42" s="22">
        <v>627338</v>
      </c>
      <c r="J42" s="22">
        <v>667521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667521</v>
      </c>
      <c r="X42" s="22">
        <v>1317297</v>
      </c>
      <c r="Y42" s="22">
        <v>-649776</v>
      </c>
      <c r="Z42" s="23">
        <v>-49.326461686316755</v>
      </c>
      <c r="AA42" s="20">
        <v>5269206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1431856</v>
      </c>
      <c r="D44" s="20"/>
      <c r="E44" s="21">
        <v>1</v>
      </c>
      <c r="F44" s="22">
        <v>2</v>
      </c>
      <c r="G44" s="22">
        <v>24475</v>
      </c>
      <c r="H44" s="22">
        <v>2021</v>
      </c>
      <c r="I44" s="22">
        <v>641</v>
      </c>
      <c r="J44" s="22">
        <v>27137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27137</v>
      </c>
      <c r="X44" s="22"/>
      <c r="Y44" s="22">
        <v>27137</v>
      </c>
      <c r="Z44" s="23"/>
      <c r="AA44" s="20">
        <v>2</v>
      </c>
    </row>
    <row r="45" spans="1:27" x14ac:dyDescent="0.25">
      <c r="A45" s="19" t="s">
        <v>70</v>
      </c>
      <c r="B45" s="15" t="s">
        <v>32</v>
      </c>
      <c r="C45" s="20">
        <v>2929362</v>
      </c>
      <c r="D45" s="20"/>
      <c r="E45" s="21">
        <v>7632373</v>
      </c>
      <c r="F45" s="22">
        <v>8363848</v>
      </c>
      <c r="G45" s="22">
        <v>363481</v>
      </c>
      <c r="H45" s="22">
        <v>1218558</v>
      </c>
      <c r="I45" s="22">
        <v>907095</v>
      </c>
      <c r="J45" s="22">
        <v>2489134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2489134</v>
      </c>
      <c r="X45" s="22">
        <v>2090964</v>
      </c>
      <c r="Y45" s="22">
        <v>398170</v>
      </c>
      <c r="Z45" s="23">
        <v>19.042412973154967</v>
      </c>
      <c r="AA45" s="20">
        <v>8363848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49159887</v>
      </c>
      <c r="D48" s="29">
        <f t="shared" ref="D48:Y48" si="1">SUM(D35:D47)</f>
        <v>0</v>
      </c>
      <c r="E48" s="30">
        <f t="shared" si="1"/>
        <v>55497855</v>
      </c>
      <c r="F48" s="31">
        <f t="shared" si="1"/>
        <v>55579331</v>
      </c>
      <c r="G48" s="31">
        <f t="shared" si="1"/>
        <v>2153979</v>
      </c>
      <c r="H48" s="31">
        <f t="shared" si="1"/>
        <v>2819593</v>
      </c>
      <c r="I48" s="31">
        <f t="shared" si="1"/>
        <v>3340622</v>
      </c>
      <c r="J48" s="31">
        <f t="shared" si="1"/>
        <v>8314194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8314194</v>
      </c>
      <c r="X48" s="31">
        <f t="shared" si="1"/>
        <v>13894836</v>
      </c>
      <c r="Y48" s="31">
        <f t="shared" si="1"/>
        <v>-5580642</v>
      </c>
      <c r="Z48" s="32">
        <f>+IF(X48&lt;&gt;0,+(Y48/X48)*100,0)</f>
        <v>-40.163424742832518</v>
      </c>
      <c r="AA48" s="29">
        <f>SUM(AA35:AA47)</f>
        <v>55579331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-13690750</v>
      </c>
      <c r="D49" s="39">
        <f t="shared" si="2"/>
        <v>0</v>
      </c>
      <c r="E49" s="40">
        <f t="shared" si="2"/>
        <v>16796231</v>
      </c>
      <c r="F49" s="41">
        <f t="shared" si="2"/>
        <v>16714755</v>
      </c>
      <c r="G49" s="41">
        <f t="shared" si="2"/>
        <v>5137465</v>
      </c>
      <c r="H49" s="41">
        <f t="shared" si="2"/>
        <v>558415</v>
      </c>
      <c r="I49" s="41">
        <f t="shared" si="2"/>
        <v>-2040236</v>
      </c>
      <c r="J49" s="41">
        <f t="shared" si="2"/>
        <v>3655644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3655644</v>
      </c>
      <c r="X49" s="41">
        <f t="shared" si="2"/>
        <v>4178685</v>
      </c>
      <c r="Y49" s="41">
        <f t="shared" si="2"/>
        <v>-523041</v>
      </c>
      <c r="Z49" s="42">
        <f>+IF(X49&lt;&gt;0,+(Y49/X49)*100,0)</f>
        <v>-12.516880310432587</v>
      </c>
      <c r="AA49" s="39">
        <f>+AA33-AA48</f>
        <v>16714755</v>
      </c>
    </row>
    <row r="50" spans="1:27" x14ac:dyDescent="0.25">
      <c r="A50" s="43" t="s">
        <v>75</v>
      </c>
      <c r="B50" s="15" t="s">
        <v>32</v>
      </c>
      <c r="C50" s="20">
        <v>15814896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2124146</v>
      </c>
      <c r="D52" s="48">
        <f t="shared" si="3"/>
        <v>0</v>
      </c>
      <c r="E52" s="49">
        <f t="shared" si="3"/>
        <v>16796231</v>
      </c>
      <c r="F52" s="50">
        <f t="shared" si="3"/>
        <v>16714755</v>
      </c>
      <c r="G52" s="50">
        <f t="shared" si="3"/>
        <v>5137465</v>
      </c>
      <c r="H52" s="50">
        <f t="shared" si="3"/>
        <v>558415</v>
      </c>
      <c r="I52" s="50">
        <f t="shared" si="3"/>
        <v>-2040236</v>
      </c>
      <c r="J52" s="50">
        <f t="shared" si="3"/>
        <v>3655644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3655644</v>
      </c>
      <c r="X52" s="50">
        <f t="shared" si="3"/>
        <v>4178685</v>
      </c>
      <c r="Y52" s="50">
        <f t="shared" si="3"/>
        <v>-523041</v>
      </c>
      <c r="Z52" s="51">
        <f>+IF(X52&lt;&gt;0,+(Y52/X52)*100,0)</f>
        <v>-12.516880310432587</v>
      </c>
      <c r="AA52" s="48">
        <f>SUM(AA49:AA51)</f>
        <v>16714755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2124146</v>
      </c>
      <c r="D54" s="54">
        <f>+D52-D53</f>
        <v>0</v>
      </c>
      <c r="E54" s="55">
        <f t="shared" si="4"/>
        <v>16796231</v>
      </c>
      <c r="F54" s="56">
        <f t="shared" si="4"/>
        <v>16714755</v>
      </c>
      <c r="G54" s="56">
        <f t="shared" si="4"/>
        <v>5137465</v>
      </c>
      <c r="H54" s="56">
        <f t="shared" si="4"/>
        <v>558415</v>
      </c>
      <c r="I54" s="56">
        <f t="shared" si="4"/>
        <v>-2040236</v>
      </c>
      <c r="J54" s="56">
        <f t="shared" si="4"/>
        <v>3655644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3655644</v>
      </c>
      <c r="X54" s="56">
        <f t="shared" si="4"/>
        <v>4178685</v>
      </c>
      <c r="Y54" s="56">
        <f t="shared" si="4"/>
        <v>-523041</v>
      </c>
      <c r="Z54" s="57">
        <f>+IF(X54&lt;&gt;0,+(Y54/X54)*100,0)</f>
        <v>-12.516880310432587</v>
      </c>
      <c r="AA54" s="54">
        <f>+AA52-AA53</f>
        <v>16714755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2124146</v>
      </c>
      <c r="D57" s="48">
        <f>SUM(D54:D56)</f>
        <v>0</v>
      </c>
      <c r="E57" s="49">
        <f t="shared" si="5"/>
        <v>16796231</v>
      </c>
      <c r="F57" s="50">
        <f t="shared" si="5"/>
        <v>16714755</v>
      </c>
      <c r="G57" s="50">
        <f t="shared" si="5"/>
        <v>5137465</v>
      </c>
      <c r="H57" s="50">
        <f t="shared" si="5"/>
        <v>558415</v>
      </c>
      <c r="I57" s="50">
        <f t="shared" si="5"/>
        <v>-2040236</v>
      </c>
      <c r="J57" s="50">
        <f t="shared" si="5"/>
        <v>3655644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3655644</v>
      </c>
      <c r="X57" s="50">
        <f t="shared" si="5"/>
        <v>4178685</v>
      </c>
      <c r="Y57" s="50">
        <f t="shared" si="5"/>
        <v>-523041</v>
      </c>
      <c r="Z57" s="51">
        <f>+IF(X57&lt;&gt;0,+(Y57/X57)*100,0)</f>
        <v>-12.516880310432587</v>
      </c>
      <c r="AA57" s="48">
        <f>SUM(AA54:AA56)</f>
        <v>16714755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2124146</v>
      </c>
      <c r="D60" s="65">
        <f>SUM(D57:D59)</f>
        <v>0</v>
      </c>
      <c r="E60" s="66">
        <f t="shared" si="6"/>
        <v>16796231</v>
      </c>
      <c r="F60" s="67">
        <f t="shared" si="6"/>
        <v>16714755</v>
      </c>
      <c r="G60" s="67">
        <f t="shared" si="6"/>
        <v>5137465</v>
      </c>
      <c r="H60" s="67">
        <f t="shared" si="6"/>
        <v>558415</v>
      </c>
      <c r="I60" s="67">
        <f t="shared" si="6"/>
        <v>-2040236</v>
      </c>
      <c r="J60" s="67">
        <f t="shared" si="6"/>
        <v>3655644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3655644</v>
      </c>
      <c r="X60" s="67">
        <f t="shared" si="6"/>
        <v>4178685</v>
      </c>
      <c r="Y60" s="67">
        <f t="shared" si="6"/>
        <v>-523041</v>
      </c>
      <c r="Z60" s="68">
        <f>+IF(X60&lt;&gt;0,+(Y60/X60)*100,0)</f>
        <v>-12.516880310432587</v>
      </c>
      <c r="AA60" s="65">
        <f>SUM(AA57:AA59)</f>
        <v>16714755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168258454</v>
      </c>
      <c r="D8" s="20"/>
      <c r="E8" s="21">
        <v>185368226</v>
      </c>
      <c r="F8" s="22">
        <v>185368226</v>
      </c>
      <c r="G8" s="22">
        <v>15117694</v>
      </c>
      <c r="H8" s="22">
        <v>14072354</v>
      </c>
      <c r="I8" s="22">
        <v>15048969</v>
      </c>
      <c r="J8" s="22">
        <v>44239017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44239017</v>
      </c>
      <c r="X8" s="22">
        <v>44027423</v>
      </c>
      <c r="Y8" s="22">
        <v>211594</v>
      </c>
      <c r="Z8" s="23">
        <v>0.48059592313635979</v>
      </c>
      <c r="AA8" s="20">
        <v>185368226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169227</v>
      </c>
      <c r="D10" s="20"/>
      <c r="E10" s="21">
        <v>208800</v>
      </c>
      <c r="F10" s="22">
        <v>208800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-1370</v>
      </c>
      <c r="Y10" s="22">
        <v>1370</v>
      </c>
      <c r="Z10" s="23">
        <v>-100</v>
      </c>
      <c r="AA10" s="20">
        <v>208800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3808537</v>
      </c>
      <c r="D13" s="20"/>
      <c r="E13" s="21">
        <v>3456714</v>
      </c>
      <c r="F13" s="22">
        <v>3456714</v>
      </c>
      <c r="G13" s="22">
        <v>322214</v>
      </c>
      <c r="H13" s="22">
        <v>296448</v>
      </c>
      <c r="I13" s="22">
        <v>315152</v>
      </c>
      <c r="J13" s="22">
        <v>933814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933814</v>
      </c>
      <c r="X13" s="22">
        <v>1005520</v>
      </c>
      <c r="Y13" s="22">
        <v>-71706</v>
      </c>
      <c r="Z13" s="23">
        <v>-7.1312355796006051</v>
      </c>
      <c r="AA13" s="20">
        <v>3456714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2680420</v>
      </c>
      <c r="D20" s="20"/>
      <c r="E20" s="21">
        <v>72231785</v>
      </c>
      <c r="F20" s="22">
        <v>72231785</v>
      </c>
      <c r="G20" s="22">
        <v>60329</v>
      </c>
      <c r="H20" s="22">
        <v>186524</v>
      </c>
      <c r="I20" s="22">
        <v>2968959</v>
      </c>
      <c r="J20" s="22">
        <v>3215812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3215812</v>
      </c>
      <c r="X20" s="22">
        <v>60078</v>
      </c>
      <c r="Y20" s="22">
        <v>3155734</v>
      </c>
      <c r="Z20" s="18">
        <v>5252.7281201105234</v>
      </c>
      <c r="AA20" s="20">
        <v>72231785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57853825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45358698</v>
      </c>
      <c r="D26" s="20"/>
      <c r="E26" s="21">
        <v>48509771</v>
      </c>
      <c r="F26" s="22">
        <v>48509771</v>
      </c>
      <c r="G26" s="22">
        <v>15763994</v>
      </c>
      <c r="H26" s="22"/>
      <c r="I26" s="22"/>
      <c r="J26" s="22">
        <v>15763994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15763994</v>
      </c>
      <c r="X26" s="22"/>
      <c r="Y26" s="22">
        <v>15763994</v>
      </c>
      <c r="Z26" s="23"/>
      <c r="AA26" s="20">
        <v>48509771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278129161</v>
      </c>
      <c r="D33" s="29">
        <f t="shared" ref="D33:Y33" si="0">SUM(D6:D32)</f>
        <v>0</v>
      </c>
      <c r="E33" s="30">
        <f t="shared" si="0"/>
        <v>309775296</v>
      </c>
      <c r="F33" s="31">
        <f t="shared" si="0"/>
        <v>309775296</v>
      </c>
      <c r="G33" s="31">
        <f t="shared" si="0"/>
        <v>31264231</v>
      </c>
      <c r="H33" s="31">
        <f t="shared" si="0"/>
        <v>14555326</v>
      </c>
      <c r="I33" s="31">
        <f t="shared" si="0"/>
        <v>18333080</v>
      </c>
      <c r="J33" s="31">
        <f t="shared" si="0"/>
        <v>64152637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64152637</v>
      </c>
      <c r="X33" s="31">
        <f t="shared" si="0"/>
        <v>45091651</v>
      </c>
      <c r="Y33" s="31">
        <f t="shared" si="0"/>
        <v>19060986</v>
      </c>
      <c r="Z33" s="32">
        <f>+IF(X33&lt;&gt;0,+(Y33/X33)*100,0)</f>
        <v>42.271652461782786</v>
      </c>
      <c r="AA33" s="29">
        <f>SUM(AA6:AA32)</f>
        <v>309775296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48542758</v>
      </c>
      <c r="D35" s="20"/>
      <c r="E35" s="21">
        <v>55262623</v>
      </c>
      <c r="F35" s="22">
        <v>54170769</v>
      </c>
      <c r="G35" s="22">
        <v>4316440</v>
      </c>
      <c r="H35" s="22">
        <v>4211039</v>
      </c>
      <c r="I35" s="22">
        <v>4244331</v>
      </c>
      <c r="J35" s="22">
        <v>12771810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12771810</v>
      </c>
      <c r="X35" s="22">
        <v>11780232</v>
      </c>
      <c r="Y35" s="22">
        <v>991578</v>
      </c>
      <c r="Z35" s="23">
        <v>8.4173045148856147</v>
      </c>
      <c r="AA35" s="20">
        <v>54170769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2489650</v>
      </c>
      <c r="D38" s="20"/>
      <c r="E38" s="21">
        <v>2438906</v>
      </c>
      <c r="F38" s="22">
        <v>2438906</v>
      </c>
      <c r="G38" s="22">
        <v>30971</v>
      </c>
      <c r="H38" s="22">
        <v>82273</v>
      </c>
      <c r="I38" s="22">
        <v>344615</v>
      </c>
      <c r="J38" s="22">
        <v>457859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457859</v>
      </c>
      <c r="X38" s="22">
        <v>296657</v>
      </c>
      <c r="Y38" s="22">
        <v>161202</v>
      </c>
      <c r="Z38" s="23">
        <v>54.339523422673317</v>
      </c>
      <c r="AA38" s="20">
        <v>2438906</v>
      </c>
    </row>
    <row r="39" spans="1:27" x14ac:dyDescent="0.25">
      <c r="A39" s="19" t="s">
        <v>65</v>
      </c>
      <c r="B39" s="15" t="s">
        <v>32</v>
      </c>
      <c r="C39" s="20">
        <v>4974488</v>
      </c>
      <c r="D39" s="20"/>
      <c r="E39" s="21">
        <v>7166987</v>
      </c>
      <c r="F39" s="22">
        <v>7166987</v>
      </c>
      <c r="G39" s="22">
        <v>583175</v>
      </c>
      <c r="H39" s="22">
        <v>583175</v>
      </c>
      <c r="I39" s="22">
        <v>-1142744</v>
      </c>
      <c r="J39" s="22">
        <v>23606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23606</v>
      </c>
      <c r="X39" s="22">
        <v>1749525</v>
      </c>
      <c r="Y39" s="22">
        <v>-1725919</v>
      </c>
      <c r="Z39" s="23">
        <v>-98.650719481001985</v>
      </c>
      <c r="AA39" s="20">
        <v>7166987</v>
      </c>
    </row>
    <row r="40" spans="1:27" x14ac:dyDescent="0.25">
      <c r="A40" s="19" t="s">
        <v>66</v>
      </c>
      <c r="B40" s="15" t="s">
        <v>32</v>
      </c>
      <c r="C40" s="20">
        <v>37321082</v>
      </c>
      <c r="D40" s="20"/>
      <c r="E40" s="21">
        <v>37540992</v>
      </c>
      <c r="F40" s="22">
        <v>37540992</v>
      </c>
      <c r="G40" s="22">
        <v>3019709</v>
      </c>
      <c r="H40" s="22">
        <v>3019709</v>
      </c>
      <c r="I40" s="22">
        <v>3203393</v>
      </c>
      <c r="J40" s="22">
        <v>9242811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9242811</v>
      </c>
      <c r="X40" s="22">
        <v>9385251</v>
      </c>
      <c r="Y40" s="22">
        <v>-142440</v>
      </c>
      <c r="Z40" s="23">
        <v>-1.5177004855810463</v>
      </c>
      <c r="AA40" s="20">
        <v>37540992</v>
      </c>
    </row>
    <row r="41" spans="1:27" x14ac:dyDescent="0.25">
      <c r="A41" s="19" t="s">
        <v>40</v>
      </c>
      <c r="B41" s="15" t="s">
        <v>32</v>
      </c>
      <c r="C41" s="20">
        <v>37183327</v>
      </c>
      <c r="D41" s="20"/>
      <c r="E41" s="21">
        <v>34624174</v>
      </c>
      <c r="F41" s="22">
        <v>34624174</v>
      </c>
      <c r="G41" s="22">
        <v>2866179</v>
      </c>
      <c r="H41" s="22">
        <v>2962791</v>
      </c>
      <c r="I41" s="22">
        <v>2962791</v>
      </c>
      <c r="J41" s="22">
        <v>8791761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8791761</v>
      </c>
      <c r="X41" s="22">
        <v>8604615</v>
      </c>
      <c r="Y41" s="22">
        <v>187146</v>
      </c>
      <c r="Z41" s="23">
        <v>2.1749491406646317</v>
      </c>
      <c r="AA41" s="20">
        <v>34624174</v>
      </c>
    </row>
    <row r="42" spans="1:27" x14ac:dyDescent="0.25">
      <c r="A42" s="19" t="s">
        <v>67</v>
      </c>
      <c r="B42" s="15" t="s">
        <v>32</v>
      </c>
      <c r="C42" s="20">
        <v>20378238</v>
      </c>
      <c r="D42" s="20"/>
      <c r="E42" s="21">
        <v>28366238</v>
      </c>
      <c r="F42" s="22">
        <v>28366238</v>
      </c>
      <c r="G42" s="22">
        <v>17863</v>
      </c>
      <c r="H42" s="22">
        <v>286523</v>
      </c>
      <c r="I42" s="22">
        <v>1571619</v>
      </c>
      <c r="J42" s="22">
        <v>1876005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1876005</v>
      </c>
      <c r="X42" s="22">
        <v>1727915</v>
      </c>
      <c r="Y42" s="22">
        <v>148090</v>
      </c>
      <c r="Z42" s="23">
        <v>8.5704447267371364</v>
      </c>
      <c r="AA42" s="20">
        <v>28366238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3306903</v>
      </c>
      <c r="D44" s="20"/>
      <c r="E44" s="21">
        <v>2900000</v>
      </c>
      <c r="F44" s="22">
        <v>2900000</v>
      </c>
      <c r="G44" s="22">
        <v>1948729</v>
      </c>
      <c r="H44" s="22">
        <v>-34921</v>
      </c>
      <c r="I44" s="22">
        <v>-76596</v>
      </c>
      <c r="J44" s="22">
        <v>1837212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1837212</v>
      </c>
      <c r="X44" s="22">
        <v>1960610</v>
      </c>
      <c r="Y44" s="22">
        <v>-123398</v>
      </c>
      <c r="Z44" s="23">
        <v>-6.2938575239338785</v>
      </c>
      <c r="AA44" s="20">
        <v>2900000</v>
      </c>
    </row>
    <row r="45" spans="1:27" x14ac:dyDescent="0.25">
      <c r="A45" s="19" t="s">
        <v>70</v>
      </c>
      <c r="B45" s="15" t="s">
        <v>32</v>
      </c>
      <c r="C45" s="20">
        <v>2640880</v>
      </c>
      <c r="D45" s="20"/>
      <c r="E45" s="21">
        <v>2205699</v>
      </c>
      <c r="F45" s="22">
        <v>2205699</v>
      </c>
      <c r="G45" s="22">
        <v>127188</v>
      </c>
      <c r="H45" s="22">
        <v>47143</v>
      </c>
      <c r="I45" s="22">
        <v>92575</v>
      </c>
      <c r="J45" s="22">
        <v>266906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266906</v>
      </c>
      <c r="X45" s="22">
        <v>383793</v>
      </c>
      <c r="Y45" s="22">
        <v>-116887</v>
      </c>
      <c r="Z45" s="23">
        <v>-30.455740464260682</v>
      </c>
      <c r="AA45" s="20">
        <v>2205699</v>
      </c>
    </row>
    <row r="46" spans="1:27" x14ac:dyDescent="0.25">
      <c r="A46" s="19" t="s">
        <v>71</v>
      </c>
      <c r="B46" s="15" t="s">
        <v>32</v>
      </c>
      <c r="C46" s="20">
        <v>3369630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160206956</v>
      </c>
      <c r="D48" s="29">
        <f t="shared" ref="D48:Y48" si="1">SUM(D35:D47)</f>
        <v>0</v>
      </c>
      <c r="E48" s="30">
        <f t="shared" si="1"/>
        <v>170505619</v>
      </c>
      <c r="F48" s="31">
        <f t="shared" si="1"/>
        <v>169413765</v>
      </c>
      <c r="G48" s="31">
        <f t="shared" si="1"/>
        <v>12910254</v>
      </c>
      <c r="H48" s="31">
        <f t="shared" si="1"/>
        <v>11157732</v>
      </c>
      <c r="I48" s="31">
        <f t="shared" si="1"/>
        <v>11199984</v>
      </c>
      <c r="J48" s="31">
        <f t="shared" si="1"/>
        <v>35267970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35267970</v>
      </c>
      <c r="X48" s="31">
        <f t="shared" si="1"/>
        <v>35888598</v>
      </c>
      <c r="Y48" s="31">
        <f t="shared" si="1"/>
        <v>-620628</v>
      </c>
      <c r="Z48" s="32">
        <f>+IF(X48&lt;&gt;0,+(Y48/X48)*100,0)</f>
        <v>-1.7293180413456108</v>
      </c>
      <c r="AA48" s="29">
        <f>SUM(AA35:AA47)</f>
        <v>169413765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117922205</v>
      </c>
      <c r="D49" s="39">
        <f t="shared" si="2"/>
        <v>0</v>
      </c>
      <c r="E49" s="40">
        <f t="shared" si="2"/>
        <v>139269677</v>
      </c>
      <c r="F49" s="41">
        <f t="shared" si="2"/>
        <v>140361531</v>
      </c>
      <c r="G49" s="41">
        <f t="shared" si="2"/>
        <v>18353977</v>
      </c>
      <c r="H49" s="41">
        <f t="shared" si="2"/>
        <v>3397594</v>
      </c>
      <c r="I49" s="41">
        <f t="shared" si="2"/>
        <v>7133096</v>
      </c>
      <c r="J49" s="41">
        <f t="shared" si="2"/>
        <v>28884667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28884667</v>
      </c>
      <c r="X49" s="41">
        <f t="shared" si="2"/>
        <v>9203053</v>
      </c>
      <c r="Y49" s="41">
        <f t="shared" si="2"/>
        <v>19681614</v>
      </c>
      <c r="Z49" s="42">
        <f>+IF(X49&lt;&gt;0,+(Y49/X49)*100,0)</f>
        <v>213.85961810716506</v>
      </c>
      <c r="AA49" s="39">
        <f>+AA33-AA48</f>
        <v>140361531</v>
      </c>
    </row>
    <row r="50" spans="1:27" x14ac:dyDescent="0.25">
      <c r="A50" s="43" t="s">
        <v>75</v>
      </c>
      <c r="B50" s="15" t="s">
        <v>32</v>
      </c>
      <c r="C50" s="20">
        <v>385692167</v>
      </c>
      <c r="D50" s="20"/>
      <c r="E50" s="21">
        <v>481510435</v>
      </c>
      <c r="F50" s="22">
        <v>481510435</v>
      </c>
      <c r="G50" s="22"/>
      <c r="H50" s="22">
        <v>1645686</v>
      </c>
      <c r="I50" s="22">
        <v>17788758</v>
      </c>
      <c r="J50" s="22">
        <v>19434444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19434444</v>
      </c>
      <c r="X50" s="22">
        <v>13970474</v>
      </c>
      <c r="Y50" s="22">
        <v>5463970</v>
      </c>
      <c r="Z50" s="23">
        <v>39.110841908442048</v>
      </c>
      <c r="AA50" s="20">
        <v>481510435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503614372</v>
      </c>
      <c r="D52" s="48">
        <f t="shared" si="3"/>
        <v>0</v>
      </c>
      <c r="E52" s="49">
        <f t="shared" si="3"/>
        <v>620780112</v>
      </c>
      <c r="F52" s="50">
        <f t="shared" si="3"/>
        <v>621871966</v>
      </c>
      <c r="G52" s="50">
        <f t="shared" si="3"/>
        <v>18353977</v>
      </c>
      <c r="H52" s="50">
        <f t="shared" si="3"/>
        <v>5043280</v>
      </c>
      <c r="I52" s="50">
        <f t="shared" si="3"/>
        <v>24921854</v>
      </c>
      <c r="J52" s="50">
        <f t="shared" si="3"/>
        <v>48319111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48319111</v>
      </c>
      <c r="X52" s="50">
        <f t="shared" si="3"/>
        <v>23173527</v>
      </c>
      <c r="Y52" s="50">
        <f t="shared" si="3"/>
        <v>25145584</v>
      </c>
      <c r="Z52" s="51">
        <f>+IF(X52&lt;&gt;0,+(Y52/X52)*100,0)</f>
        <v>108.50995620994594</v>
      </c>
      <c r="AA52" s="48">
        <f>SUM(AA49:AA51)</f>
        <v>621871966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503614372</v>
      </c>
      <c r="D54" s="54">
        <f>+D52-D53</f>
        <v>0</v>
      </c>
      <c r="E54" s="55">
        <f t="shared" si="4"/>
        <v>620780112</v>
      </c>
      <c r="F54" s="56">
        <f t="shared" si="4"/>
        <v>621871966</v>
      </c>
      <c r="G54" s="56">
        <f t="shared" si="4"/>
        <v>18353977</v>
      </c>
      <c r="H54" s="56">
        <f t="shared" si="4"/>
        <v>5043280</v>
      </c>
      <c r="I54" s="56">
        <f t="shared" si="4"/>
        <v>24921854</v>
      </c>
      <c r="J54" s="56">
        <f t="shared" si="4"/>
        <v>48319111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48319111</v>
      </c>
      <c r="X54" s="56">
        <f t="shared" si="4"/>
        <v>23173527</v>
      </c>
      <c r="Y54" s="56">
        <f t="shared" si="4"/>
        <v>25145584</v>
      </c>
      <c r="Z54" s="57">
        <f>+IF(X54&lt;&gt;0,+(Y54/X54)*100,0)</f>
        <v>108.50995620994594</v>
      </c>
      <c r="AA54" s="54">
        <f>+AA52-AA53</f>
        <v>621871966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503614372</v>
      </c>
      <c r="D57" s="48">
        <f>SUM(D54:D56)</f>
        <v>0</v>
      </c>
      <c r="E57" s="49">
        <f t="shared" si="5"/>
        <v>620780112</v>
      </c>
      <c r="F57" s="50">
        <f t="shared" si="5"/>
        <v>621871966</v>
      </c>
      <c r="G57" s="50">
        <f t="shared" si="5"/>
        <v>18353977</v>
      </c>
      <c r="H57" s="50">
        <f t="shared" si="5"/>
        <v>5043280</v>
      </c>
      <c r="I57" s="50">
        <f t="shared" si="5"/>
        <v>24921854</v>
      </c>
      <c r="J57" s="50">
        <f t="shared" si="5"/>
        <v>48319111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48319111</v>
      </c>
      <c r="X57" s="50">
        <f t="shared" si="5"/>
        <v>23173527</v>
      </c>
      <c r="Y57" s="50">
        <f t="shared" si="5"/>
        <v>25145584</v>
      </c>
      <c r="Z57" s="51">
        <f>+IF(X57&lt;&gt;0,+(Y57/X57)*100,0)</f>
        <v>108.50995620994594</v>
      </c>
      <c r="AA57" s="48">
        <f>SUM(AA54:AA56)</f>
        <v>621871966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503614372</v>
      </c>
      <c r="D60" s="65">
        <f>SUM(D57:D59)</f>
        <v>0</v>
      </c>
      <c r="E60" s="66">
        <f t="shared" si="6"/>
        <v>620780112</v>
      </c>
      <c r="F60" s="67">
        <f t="shared" si="6"/>
        <v>621871966</v>
      </c>
      <c r="G60" s="67">
        <f t="shared" si="6"/>
        <v>18353977</v>
      </c>
      <c r="H60" s="67">
        <f t="shared" si="6"/>
        <v>5043280</v>
      </c>
      <c r="I60" s="67">
        <f t="shared" si="6"/>
        <v>24921854</v>
      </c>
      <c r="J60" s="67">
        <f t="shared" si="6"/>
        <v>48319111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48319111</v>
      </c>
      <c r="X60" s="67">
        <f t="shared" si="6"/>
        <v>23173527</v>
      </c>
      <c r="Y60" s="67">
        <f t="shared" si="6"/>
        <v>25145584</v>
      </c>
      <c r="Z60" s="68">
        <f>+IF(X60&lt;&gt;0,+(Y60/X60)*100,0)</f>
        <v>108.50995620994594</v>
      </c>
      <c r="AA60" s="65">
        <f>SUM(AA57:AA59)</f>
        <v>621871966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127606156</v>
      </c>
      <c r="D8" s="20"/>
      <c r="E8" s="21">
        <v>132112779</v>
      </c>
      <c r="F8" s="22">
        <v>132112779</v>
      </c>
      <c r="G8" s="22">
        <v>16353162</v>
      </c>
      <c r="H8" s="22">
        <v>10728161</v>
      </c>
      <c r="I8" s="22">
        <v>11649442</v>
      </c>
      <c r="J8" s="22">
        <v>38730765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38730765</v>
      </c>
      <c r="X8" s="22">
        <v>30703601</v>
      </c>
      <c r="Y8" s="22">
        <v>8027164</v>
      </c>
      <c r="Z8" s="23">
        <v>26.144047403429976</v>
      </c>
      <c r="AA8" s="20">
        <v>132112779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3390854</v>
      </c>
      <c r="D13" s="20"/>
      <c r="E13" s="21">
        <v>2570952</v>
      </c>
      <c r="F13" s="22">
        <v>2570952</v>
      </c>
      <c r="G13" s="22">
        <v>250278</v>
      </c>
      <c r="H13" s="22">
        <v>254291</v>
      </c>
      <c r="I13" s="22">
        <v>255733</v>
      </c>
      <c r="J13" s="22">
        <v>760302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760302</v>
      </c>
      <c r="X13" s="22">
        <v>699976</v>
      </c>
      <c r="Y13" s="22">
        <v>60326</v>
      </c>
      <c r="Z13" s="23">
        <v>8.6182954844166098</v>
      </c>
      <c r="AA13" s="20">
        <v>2570952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4270552</v>
      </c>
      <c r="D20" s="20"/>
      <c r="E20" s="21">
        <v>10035627</v>
      </c>
      <c r="F20" s="22">
        <v>10035627</v>
      </c>
      <c r="G20" s="22">
        <v>41248</v>
      </c>
      <c r="H20" s="22">
        <v>3934</v>
      </c>
      <c r="I20" s="22">
        <v>53560</v>
      </c>
      <c r="J20" s="22">
        <v>98742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98742</v>
      </c>
      <c r="X20" s="22">
        <v>2900414</v>
      </c>
      <c r="Y20" s="22">
        <v>-2801672</v>
      </c>
      <c r="Z20" s="18">
        <v>-96.59558945722921</v>
      </c>
      <c r="AA20" s="20">
        <v>10035627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24672182</v>
      </c>
      <c r="D26" s="20"/>
      <c r="E26" s="21">
        <v>26619027</v>
      </c>
      <c r="F26" s="22">
        <v>26619027</v>
      </c>
      <c r="G26" s="22">
        <v>11091328</v>
      </c>
      <c r="H26" s="22"/>
      <c r="I26" s="22"/>
      <c r="J26" s="22">
        <v>11091328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11091328</v>
      </c>
      <c r="X26" s="22"/>
      <c r="Y26" s="22">
        <v>11091328</v>
      </c>
      <c r="Z26" s="23"/>
      <c r="AA26" s="20">
        <v>26619027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826653</v>
      </c>
      <c r="F29" s="22">
        <v>826653</v>
      </c>
      <c r="G29" s="22">
        <v>347382</v>
      </c>
      <c r="H29" s="22">
        <v>196249</v>
      </c>
      <c r="I29" s="22">
        <v>199045</v>
      </c>
      <c r="J29" s="22">
        <v>742676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742676</v>
      </c>
      <c r="X29" s="22">
        <v>263450</v>
      </c>
      <c r="Y29" s="22">
        <v>479226</v>
      </c>
      <c r="Z29" s="23">
        <v>181.90396659707724</v>
      </c>
      <c r="AA29" s="20">
        <v>826653</v>
      </c>
    </row>
    <row r="30" spans="1:27" x14ac:dyDescent="0.25">
      <c r="A30" s="19" t="s">
        <v>56</v>
      </c>
      <c r="B30" s="15" t="s">
        <v>32</v>
      </c>
      <c r="C30" s="20">
        <v>100000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160039744</v>
      </c>
      <c r="D33" s="29">
        <f t="shared" ref="D33:Y33" si="0">SUM(D6:D32)</f>
        <v>0</v>
      </c>
      <c r="E33" s="30">
        <f t="shared" si="0"/>
        <v>172165038</v>
      </c>
      <c r="F33" s="31">
        <f t="shared" si="0"/>
        <v>172165038</v>
      </c>
      <c r="G33" s="31">
        <f t="shared" si="0"/>
        <v>28083398</v>
      </c>
      <c r="H33" s="31">
        <f t="shared" si="0"/>
        <v>11182635</v>
      </c>
      <c r="I33" s="31">
        <f t="shared" si="0"/>
        <v>12157780</v>
      </c>
      <c r="J33" s="31">
        <f t="shared" si="0"/>
        <v>51423813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51423813</v>
      </c>
      <c r="X33" s="31">
        <f t="shared" si="0"/>
        <v>34567441</v>
      </c>
      <c r="Y33" s="31">
        <f t="shared" si="0"/>
        <v>16856372</v>
      </c>
      <c r="Z33" s="32">
        <f>+IF(X33&lt;&gt;0,+(Y33/X33)*100,0)</f>
        <v>48.763725379613724</v>
      </c>
      <c r="AA33" s="29">
        <f>SUM(AA6:AA32)</f>
        <v>172165038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50110815</v>
      </c>
      <c r="D35" s="20"/>
      <c r="E35" s="21">
        <v>65900399</v>
      </c>
      <c r="F35" s="22">
        <v>65900399</v>
      </c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>
        <v>16475100</v>
      </c>
      <c r="Y35" s="22">
        <v>-16475100</v>
      </c>
      <c r="Z35" s="23">
        <v>-100</v>
      </c>
      <c r="AA35" s="20">
        <v>65900399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10398944</v>
      </c>
      <c r="D38" s="20"/>
      <c r="E38" s="21">
        <v>14530250</v>
      </c>
      <c r="F38" s="22">
        <v>14530250</v>
      </c>
      <c r="G38" s="22">
        <v>439131</v>
      </c>
      <c r="H38" s="22">
        <v>1074862</v>
      </c>
      <c r="I38" s="22">
        <v>1192900</v>
      </c>
      <c r="J38" s="22">
        <v>2706893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2706893</v>
      </c>
      <c r="X38" s="22">
        <v>3492904</v>
      </c>
      <c r="Y38" s="22">
        <v>-786011</v>
      </c>
      <c r="Z38" s="23">
        <v>-22.503080531271401</v>
      </c>
      <c r="AA38" s="20">
        <v>14530250</v>
      </c>
    </row>
    <row r="39" spans="1:27" x14ac:dyDescent="0.25">
      <c r="A39" s="19" t="s">
        <v>65</v>
      </c>
      <c r="B39" s="15" t="s">
        <v>32</v>
      </c>
      <c r="C39" s="20">
        <v>93569</v>
      </c>
      <c r="D39" s="20"/>
      <c r="E39" s="21">
        <v>6325683</v>
      </c>
      <c r="F39" s="22">
        <v>6325683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6325683</v>
      </c>
    </row>
    <row r="40" spans="1:27" x14ac:dyDescent="0.25">
      <c r="A40" s="19" t="s">
        <v>66</v>
      </c>
      <c r="B40" s="15" t="s">
        <v>32</v>
      </c>
      <c r="C40" s="20">
        <v>41454395</v>
      </c>
      <c r="D40" s="20"/>
      <c r="E40" s="21">
        <v>44066784</v>
      </c>
      <c r="F40" s="22">
        <v>44066784</v>
      </c>
      <c r="G40" s="22"/>
      <c r="H40" s="22">
        <v>80</v>
      </c>
      <c r="I40" s="22">
        <v>2023</v>
      </c>
      <c r="J40" s="22">
        <v>2103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2103</v>
      </c>
      <c r="X40" s="22">
        <v>11016696</v>
      </c>
      <c r="Y40" s="22">
        <v>-11014593</v>
      </c>
      <c r="Z40" s="23">
        <v>-99.980910792128597</v>
      </c>
      <c r="AA40" s="20">
        <v>44066784</v>
      </c>
    </row>
    <row r="41" spans="1:27" x14ac:dyDescent="0.25">
      <c r="A41" s="19" t="s">
        <v>40</v>
      </c>
      <c r="B41" s="15" t="s">
        <v>32</v>
      </c>
      <c r="C41" s="20">
        <v>28637428</v>
      </c>
      <c r="D41" s="20"/>
      <c r="E41" s="21">
        <v>22008153</v>
      </c>
      <c r="F41" s="22">
        <v>22008153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22008153</v>
      </c>
    </row>
    <row r="42" spans="1:27" x14ac:dyDescent="0.25">
      <c r="A42" s="19" t="s">
        <v>67</v>
      </c>
      <c r="B42" s="15" t="s">
        <v>32</v>
      </c>
      <c r="C42" s="20">
        <v>50146180</v>
      </c>
      <c r="D42" s="20"/>
      <c r="E42" s="21">
        <v>52602353</v>
      </c>
      <c r="F42" s="22">
        <v>52602353</v>
      </c>
      <c r="G42" s="22">
        <v>907</v>
      </c>
      <c r="H42" s="22">
        <v>2118935</v>
      </c>
      <c r="I42" s="22">
        <v>2982201</v>
      </c>
      <c r="J42" s="22">
        <v>5102043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5102043</v>
      </c>
      <c r="X42" s="22">
        <v>12864082</v>
      </c>
      <c r="Y42" s="22">
        <v>-7762039</v>
      </c>
      <c r="Z42" s="23">
        <v>-60.338848897262942</v>
      </c>
      <c r="AA42" s="20">
        <v>52602353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7117259</v>
      </c>
      <c r="D44" s="20"/>
      <c r="E44" s="21">
        <v>917597</v>
      </c>
      <c r="F44" s="22">
        <v>917597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917597</v>
      </c>
    </row>
    <row r="45" spans="1:27" x14ac:dyDescent="0.25">
      <c r="A45" s="19" t="s">
        <v>70</v>
      </c>
      <c r="B45" s="15" t="s">
        <v>32</v>
      </c>
      <c r="C45" s="20">
        <v>11295628</v>
      </c>
      <c r="D45" s="20"/>
      <c r="E45" s="21">
        <v>10689326</v>
      </c>
      <c r="F45" s="22">
        <v>10689326</v>
      </c>
      <c r="G45" s="22">
        <v>167322</v>
      </c>
      <c r="H45" s="22">
        <v>227405</v>
      </c>
      <c r="I45" s="22">
        <v>917469</v>
      </c>
      <c r="J45" s="22">
        <v>1312196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1312196</v>
      </c>
      <c r="X45" s="22">
        <v>3196788</v>
      </c>
      <c r="Y45" s="22">
        <v>-1884592</v>
      </c>
      <c r="Z45" s="23">
        <v>-58.952673746272822</v>
      </c>
      <c r="AA45" s="20">
        <v>10689326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199254218</v>
      </c>
      <c r="D48" s="29">
        <f t="shared" ref="D48:Y48" si="1">SUM(D35:D47)</f>
        <v>0</v>
      </c>
      <c r="E48" s="30">
        <f t="shared" si="1"/>
        <v>217040545</v>
      </c>
      <c r="F48" s="31">
        <f t="shared" si="1"/>
        <v>217040545</v>
      </c>
      <c r="G48" s="31">
        <f t="shared" si="1"/>
        <v>607360</v>
      </c>
      <c r="H48" s="31">
        <f t="shared" si="1"/>
        <v>3421282</v>
      </c>
      <c r="I48" s="31">
        <f t="shared" si="1"/>
        <v>5094593</v>
      </c>
      <c r="J48" s="31">
        <f t="shared" si="1"/>
        <v>9123235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9123235</v>
      </c>
      <c r="X48" s="31">
        <f t="shared" si="1"/>
        <v>47045570</v>
      </c>
      <c r="Y48" s="31">
        <f t="shared" si="1"/>
        <v>-37922335</v>
      </c>
      <c r="Z48" s="32">
        <f>+IF(X48&lt;&gt;0,+(Y48/X48)*100,0)</f>
        <v>-80.607664015974308</v>
      </c>
      <c r="AA48" s="29">
        <f>SUM(AA35:AA47)</f>
        <v>217040545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-39214474</v>
      </c>
      <c r="D49" s="39">
        <f t="shared" si="2"/>
        <v>0</v>
      </c>
      <c r="E49" s="40">
        <f t="shared" si="2"/>
        <v>-44875507</v>
      </c>
      <c r="F49" s="41">
        <f t="shared" si="2"/>
        <v>-44875507</v>
      </c>
      <c r="G49" s="41">
        <f t="shared" si="2"/>
        <v>27476038</v>
      </c>
      <c r="H49" s="41">
        <f t="shared" si="2"/>
        <v>7761353</v>
      </c>
      <c r="I49" s="41">
        <f t="shared" si="2"/>
        <v>7063187</v>
      </c>
      <c r="J49" s="41">
        <f t="shared" si="2"/>
        <v>42300578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42300578</v>
      </c>
      <c r="X49" s="41">
        <f t="shared" si="2"/>
        <v>-12478129</v>
      </c>
      <c r="Y49" s="41">
        <f t="shared" si="2"/>
        <v>54778707</v>
      </c>
      <c r="Z49" s="42">
        <f>+IF(X49&lt;&gt;0,+(Y49/X49)*100,0)</f>
        <v>-438.99776160352246</v>
      </c>
      <c r="AA49" s="39">
        <f>+AA33-AA48</f>
        <v>-44875507</v>
      </c>
    </row>
    <row r="50" spans="1:27" x14ac:dyDescent="0.25">
      <c r="A50" s="43" t="s">
        <v>75</v>
      </c>
      <c r="B50" s="15" t="s">
        <v>32</v>
      </c>
      <c r="C50" s="20">
        <v>5300000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-33914474</v>
      </c>
      <c r="D52" s="48">
        <f t="shared" si="3"/>
        <v>0</v>
      </c>
      <c r="E52" s="49">
        <f t="shared" si="3"/>
        <v>-44875507</v>
      </c>
      <c r="F52" s="50">
        <f t="shared" si="3"/>
        <v>-44875507</v>
      </c>
      <c r="G52" s="50">
        <f t="shared" si="3"/>
        <v>27476038</v>
      </c>
      <c r="H52" s="50">
        <f t="shared" si="3"/>
        <v>7761353</v>
      </c>
      <c r="I52" s="50">
        <f t="shared" si="3"/>
        <v>7063187</v>
      </c>
      <c r="J52" s="50">
        <f t="shared" si="3"/>
        <v>42300578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42300578</v>
      </c>
      <c r="X52" s="50">
        <f t="shared" si="3"/>
        <v>-12478129</v>
      </c>
      <c r="Y52" s="50">
        <f t="shared" si="3"/>
        <v>54778707</v>
      </c>
      <c r="Z52" s="51">
        <f>+IF(X52&lt;&gt;0,+(Y52/X52)*100,0)</f>
        <v>-438.99776160352246</v>
      </c>
      <c r="AA52" s="48">
        <f>SUM(AA49:AA51)</f>
        <v>-44875507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-33914474</v>
      </c>
      <c r="D54" s="54">
        <f>+D52-D53</f>
        <v>0</v>
      </c>
      <c r="E54" s="55">
        <f t="shared" si="4"/>
        <v>-44875507</v>
      </c>
      <c r="F54" s="56">
        <f t="shared" si="4"/>
        <v>-44875507</v>
      </c>
      <c r="G54" s="56">
        <f t="shared" si="4"/>
        <v>27476038</v>
      </c>
      <c r="H54" s="56">
        <f t="shared" si="4"/>
        <v>7761353</v>
      </c>
      <c r="I54" s="56">
        <f t="shared" si="4"/>
        <v>7063187</v>
      </c>
      <c r="J54" s="56">
        <f t="shared" si="4"/>
        <v>42300578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42300578</v>
      </c>
      <c r="X54" s="56">
        <f t="shared" si="4"/>
        <v>-12478129</v>
      </c>
      <c r="Y54" s="56">
        <f t="shared" si="4"/>
        <v>54778707</v>
      </c>
      <c r="Z54" s="57">
        <f>+IF(X54&lt;&gt;0,+(Y54/X54)*100,0)</f>
        <v>-438.99776160352246</v>
      </c>
      <c r="AA54" s="54">
        <f>+AA52-AA53</f>
        <v>-44875507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-33914474</v>
      </c>
      <c r="D57" s="48">
        <f>SUM(D54:D56)</f>
        <v>0</v>
      </c>
      <c r="E57" s="49">
        <f t="shared" si="5"/>
        <v>-44875507</v>
      </c>
      <c r="F57" s="50">
        <f t="shared" si="5"/>
        <v>-44875507</v>
      </c>
      <c r="G57" s="50">
        <f t="shared" si="5"/>
        <v>27476038</v>
      </c>
      <c r="H57" s="50">
        <f t="shared" si="5"/>
        <v>7761353</v>
      </c>
      <c r="I57" s="50">
        <f t="shared" si="5"/>
        <v>7063187</v>
      </c>
      <c r="J57" s="50">
        <f t="shared" si="5"/>
        <v>42300578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42300578</v>
      </c>
      <c r="X57" s="50">
        <f t="shared" si="5"/>
        <v>-12478129</v>
      </c>
      <c r="Y57" s="50">
        <f t="shared" si="5"/>
        <v>54778707</v>
      </c>
      <c r="Z57" s="51">
        <f>+IF(X57&lt;&gt;0,+(Y57/X57)*100,0)</f>
        <v>-438.99776160352246</v>
      </c>
      <c r="AA57" s="48">
        <f>SUM(AA54:AA56)</f>
        <v>-44875507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-33914474</v>
      </c>
      <c r="D60" s="65">
        <f>SUM(D57:D59)</f>
        <v>0</v>
      </c>
      <c r="E60" s="66">
        <f t="shared" si="6"/>
        <v>-44875507</v>
      </c>
      <c r="F60" s="67">
        <f t="shared" si="6"/>
        <v>-44875507</v>
      </c>
      <c r="G60" s="67">
        <f t="shared" si="6"/>
        <v>27476038</v>
      </c>
      <c r="H60" s="67">
        <f t="shared" si="6"/>
        <v>7761353</v>
      </c>
      <c r="I60" s="67">
        <f t="shared" si="6"/>
        <v>7063187</v>
      </c>
      <c r="J60" s="67">
        <f t="shared" si="6"/>
        <v>42300578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42300578</v>
      </c>
      <c r="X60" s="67">
        <f t="shared" si="6"/>
        <v>-12478129</v>
      </c>
      <c r="Y60" s="67">
        <f t="shared" si="6"/>
        <v>54778707</v>
      </c>
      <c r="Z60" s="68">
        <f>+IF(X60&lt;&gt;0,+(Y60/X60)*100,0)</f>
        <v>-438.99776160352246</v>
      </c>
      <c r="AA60" s="65">
        <f>SUM(AA57:AA59)</f>
        <v>-44875507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106400769</v>
      </c>
      <c r="D8" s="20"/>
      <c r="E8" s="21">
        <v>120305700</v>
      </c>
      <c r="F8" s="22">
        <v>120305700</v>
      </c>
      <c r="G8" s="22">
        <v>14531367</v>
      </c>
      <c r="H8" s="22">
        <v>9721410</v>
      </c>
      <c r="I8" s="22">
        <v>9657445</v>
      </c>
      <c r="J8" s="22">
        <v>33910222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33910222</v>
      </c>
      <c r="X8" s="22">
        <v>25866800</v>
      </c>
      <c r="Y8" s="22">
        <v>8043422</v>
      </c>
      <c r="Z8" s="23">
        <v>31.095543321941637</v>
      </c>
      <c r="AA8" s="20">
        <v>120305700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49802300</v>
      </c>
      <c r="D26" s="20"/>
      <c r="E26" s="21">
        <v>53552600</v>
      </c>
      <c r="F26" s="22">
        <v>53552600</v>
      </c>
      <c r="G26" s="22">
        <v>4486100</v>
      </c>
      <c r="H26" s="22"/>
      <c r="I26" s="22"/>
      <c r="J26" s="22">
        <v>4486100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4486100</v>
      </c>
      <c r="X26" s="22">
        <v>11514000</v>
      </c>
      <c r="Y26" s="22">
        <v>-7027900</v>
      </c>
      <c r="Z26" s="23">
        <v>-61.03786694458919</v>
      </c>
      <c r="AA26" s="20">
        <v>53552600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2402678</v>
      </c>
      <c r="D29" s="20"/>
      <c r="E29" s="21">
        <v>2523700</v>
      </c>
      <c r="F29" s="22">
        <v>2523700</v>
      </c>
      <c r="G29" s="22">
        <v>200141</v>
      </c>
      <c r="H29" s="22">
        <v>205837</v>
      </c>
      <c r="I29" s="22">
        <v>192896</v>
      </c>
      <c r="J29" s="22">
        <v>598874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598874</v>
      </c>
      <c r="X29" s="22">
        <v>542700</v>
      </c>
      <c r="Y29" s="22">
        <v>56174</v>
      </c>
      <c r="Z29" s="23">
        <v>10.350838400589645</v>
      </c>
      <c r="AA29" s="20">
        <v>2523700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158605747</v>
      </c>
      <c r="D33" s="29">
        <f t="shared" ref="D33:Y33" si="0">SUM(D6:D32)</f>
        <v>0</v>
      </c>
      <c r="E33" s="30">
        <f t="shared" si="0"/>
        <v>176382000</v>
      </c>
      <c r="F33" s="31">
        <f t="shared" si="0"/>
        <v>176382000</v>
      </c>
      <c r="G33" s="31">
        <f t="shared" si="0"/>
        <v>19217608</v>
      </c>
      <c r="H33" s="31">
        <f t="shared" si="0"/>
        <v>9927247</v>
      </c>
      <c r="I33" s="31">
        <f t="shared" si="0"/>
        <v>9850341</v>
      </c>
      <c r="J33" s="31">
        <f t="shared" si="0"/>
        <v>38995196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38995196</v>
      </c>
      <c r="X33" s="31">
        <f t="shared" si="0"/>
        <v>37923500</v>
      </c>
      <c r="Y33" s="31">
        <f t="shared" si="0"/>
        <v>1071696</v>
      </c>
      <c r="Z33" s="32">
        <f>+IF(X33&lt;&gt;0,+(Y33/X33)*100,0)</f>
        <v>2.8259416984191859</v>
      </c>
      <c r="AA33" s="29">
        <f>SUM(AA6:AA32)</f>
        <v>176382000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23665989</v>
      </c>
      <c r="D35" s="20"/>
      <c r="E35" s="21">
        <v>36196401</v>
      </c>
      <c r="F35" s="22">
        <v>36196401</v>
      </c>
      <c r="G35" s="22">
        <v>1981170</v>
      </c>
      <c r="H35" s="22">
        <v>1798902</v>
      </c>
      <c r="I35" s="22">
        <v>2272296</v>
      </c>
      <c r="J35" s="22">
        <v>6052368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6052368</v>
      </c>
      <c r="X35" s="22">
        <v>7794700</v>
      </c>
      <c r="Y35" s="22">
        <v>-1742332</v>
      </c>
      <c r="Z35" s="23">
        <v>-22.352778169782031</v>
      </c>
      <c r="AA35" s="20">
        <v>36196401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3065000</v>
      </c>
      <c r="D38" s="20"/>
      <c r="E38" s="21">
        <v>5691500</v>
      </c>
      <c r="F38" s="22">
        <v>5691500</v>
      </c>
      <c r="G38" s="22">
        <v>21220</v>
      </c>
      <c r="H38" s="22">
        <v>174995</v>
      </c>
      <c r="I38" s="22">
        <v>232993</v>
      </c>
      <c r="J38" s="22">
        <v>429208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429208</v>
      </c>
      <c r="X38" s="22">
        <v>1226600</v>
      </c>
      <c r="Y38" s="22">
        <v>-797392</v>
      </c>
      <c r="Z38" s="23">
        <v>-65.008315669329846</v>
      </c>
      <c r="AA38" s="20">
        <v>5691500</v>
      </c>
    </row>
    <row r="39" spans="1:27" x14ac:dyDescent="0.25">
      <c r="A39" s="19" t="s">
        <v>65</v>
      </c>
      <c r="B39" s="15" t="s">
        <v>32</v>
      </c>
      <c r="C39" s="20">
        <v>10755500</v>
      </c>
      <c r="D39" s="20"/>
      <c r="E39" s="21">
        <v>1001000</v>
      </c>
      <c r="F39" s="22">
        <v>1001000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250251</v>
      </c>
      <c r="Y39" s="22">
        <v>-250251</v>
      </c>
      <c r="Z39" s="23">
        <v>-100</v>
      </c>
      <c r="AA39" s="20">
        <v>1001000</v>
      </c>
    </row>
    <row r="40" spans="1:27" x14ac:dyDescent="0.25">
      <c r="A40" s="19" t="s">
        <v>66</v>
      </c>
      <c r="B40" s="15" t="s">
        <v>32</v>
      </c>
      <c r="C40" s="20">
        <v>16399945</v>
      </c>
      <c r="D40" s="20"/>
      <c r="E40" s="21">
        <v>19247500</v>
      </c>
      <c r="F40" s="22">
        <v>19247500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>
        <v>4145000</v>
      </c>
      <c r="Y40" s="22">
        <v>-4145000</v>
      </c>
      <c r="Z40" s="23">
        <v>-100</v>
      </c>
      <c r="AA40" s="20">
        <v>19247500</v>
      </c>
    </row>
    <row r="41" spans="1:27" x14ac:dyDescent="0.25">
      <c r="A41" s="19" t="s">
        <v>40</v>
      </c>
      <c r="B41" s="15" t="s">
        <v>32</v>
      </c>
      <c r="C41" s="20">
        <v>14760562</v>
      </c>
      <c r="D41" s="20"/>
      <c r="E41" s="21">
        <v>13875000</v>
      </c>
      <c r="F41" s="22">
        <v>13875000</v>
      </c>
      <c r="G41" s="22"/>
      <c r="H41" s="22"/>
      <c r="I41" s="22">
        <v>3624919</v>
      </c>
      <c r="J41" s="22">
        <v>3624919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3624919</v>
      </c>
      <c r="X41" s="22">
        <v>2984200</v>
      </c>
      <c r="Y41" s="22">
        <v>640719</v>
      </c>
      <c r="Z41" s="23">
        <v>21.470377320554924</v>
      </c>
      <c r="AA41" s="20">
        <v>13875000</v>
      </c>
    </row>
    <row r="42" spans="1:27" x14ac:dyDescent="0.25">
      <c r="A42" s="19" t="s">
        <v>67</v>
      </c>
      <c r="B42" s="15" t="s">
        <v>32</v>
      </c>
      <c r="C42" s="20">
        <v>17735004</v>
      </c>
      <c r="D42" s="20"/>
      <c r="E42" s="21">
        <v>17857000</v>
      </c>
      <c r="F42" s="22">
        <v>17857000</v>
      </c>
      <c r="G42" s="22"/>
      <c r="H42" s="22">
        <v>302628</v>
      </c>
      <c r="I42" s="22">
        <v>82564</v>
      </c>
      <c r="J42" s="22">
        <v>385192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385192</v>
      </c>
      <c r="X42" s="22">
        <v>3844500</v>
      </c>
      <c r="Y42" s="22">
        <v>-3459308</v>
      </c>
      <c r="Z42" s="23">
        <v>-89.980699700871369</v>
      </c>
      <c r="AA42" s="20">
        <v>17857000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9470977</v>
      </c>
      <c r="D44" s="20"/>
      <c r="E44" s="21">
        <v>3196000</v>
      </c>
      <c r="F44" s="22">
        <v>3196000</v>
      </c>
      <c r="G44" s="22"/>
      <c r="H44" s="22">
        <v>5205245</v>
      </c>
      <c r="I44" s="22">
        <v>1171195</v>
      </c>
      <c r="J44" s="22">
        <v>6376440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6376440</v>
      </c>
      <c r="X44" s="22">
        <v>798999</v>
      </c>
      <c r="Y44" s="22">
        <v>5577441</v>
      </c>
      <c r="Z44" s="23">
        <v>698.05356452260889</v>
      </c>
      <c r="AA44" s="20">
        <v>3196000</v>
      </c>
    </row>
    <row r="45" spans="1:27" x14ac:dyDescent="0.25">
      <c r="A45" s="19" t="s">
        <v>70</v>
      </c>
      <c r="B45" s="15" t="s">
        <v>32</v>
      </c>
      <c r="C45" s="20">
        <v>2129012</v>
      </c>
      <c r="D45" s="20"/>
      <c r="E45" s="21">
        <v>2903600</v>
      </c>
      <c r="F45" s="22">
        <v>2903600</v>
      </c>
      <c r="G45" s="22">
        <v>118209</v>
      </c>
      <c r="H45" s="22">
        <v>153501</v>
      </c>
      <c r="I45" s="22">
        <v>114538</v>
      </c>
      <c r="J45" s="22">
        <v>386248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386248</v>
      </c>
      <c r="X45" s="22">
        <v>630400</v>
      </c>
      <c r="Y45" s="22">
        <v>-244152</v>
      </c>
      <c r="Z45" s="23">
        <v>-38.729695431472081</v>
      </c>
      <c r="AA45" s="20">
        <v>2903600</v>
      </c>
    </row>
    <row r="46" spans="1:27" x14ac:dyDescent="0.25">
      <c r="A46" s="19" t="s">
        <v>71</v>
      </c>
      <c r="B46" s="15" t="s">
        <v>32</v>
      </c>
      <c r="C46" s="20">
        <v>354</v>
      </c>
      <c r="D46" s="20"/>
      <c r="E46" s="21">
        <v>3156500</v>
      </c>
      <c r="F46" s="22">
        <v>3156500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680600</v>
      </c>
      <c r="Y46" s="22">
        <v>-680600</v>
      </c>
      <c r="Z46" s="23">
        <v>-100</v>
      </c>
      <c r="AA46" s="20">
        <v>3156500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97982343</v>
      </c>
      <c r="D48" s="29">
        <f t="shared" ref="D48:Y48" si="1">SUM(D35:D47)</f>
        <v>0</v>
      </c>
      <c r="E48" s="30">
        <f t="shared" si="1"/>
        <v>103124501</v>
      </c>
      <c r="F48" s="31">
        <f t="shared" si="1"/>
        <v>103124501</v>
      </c>
      <c r="G48" s="31">
        <f t="shared" si="1"/>
        <v>2120599</v>
      </c>
      <c r="H48" s="31">
        <f t="shared" si="1"/>
        <v>7635271</v>
      </c>
      <c r="I48" s="31">
        <f t="shared" si="1"/>
        <v>7498505</v>
      </c>
      <c r="J48" s="31">
        <f t="shared" si="1"/>
        <v>17254375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17254375</v>
      </c>
      <c r="X48" s="31">
        <f t="shared" si="1"/>
        <v>22355250</v>
      </c>
      <c r="Y48" s="31">
        <f t="shared" si="1"/>
        <v>-5100875</v>
      </c>
      <c r="Z48" s="32">
        <f>+IF(X48&lt;&gt;0,+(Y48/X48)*100,0)</f>
        <v>-22.81734715558985</v>
      </c>
      <c r="AA48" s="29">
        <f>SUM(AA35:AA47)</f>
        <v>103124501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60623404</v>
      </c>
      <c r="D49" s="39">
        <f t="shared" si="2"/>
        <v>0</v>
      </c>
      <c r="E49" s="40">
        <f t="shared" si="2"/>
        <v>73257499</v>
      </c>
      <c r="F49" s="41">
        <f t="shared" si="2"/>
        <v>73257499</v>
      </c>
      <c r="G49" s="41">
        <f t="shared" si="2"/>
        <v>17097009</v>
      </c>
      <c r="H49" s="41">
        <f t="shared" si="2"/>
        <v>2291976</v>
      </c>
      <c r="I49" s="41">
        <f t="shared" si="2"/>
        <v>2351836</v>
      </c>
      <c r="J49" s="41">
        <f t="shared" si="2"/>
        <v>21740821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21740821</v>
      </c>
      <c r="X49" s="41">
        <f t="shared" si="2"/>
        <v>15568250</v>
      </c>
      <c r="Y49" s="41">
        <f t="shared" si="2"/>
        <v>6172571</v>
      </c>
      <c r="Z49" s="42">
        <f>+IF(X49&lt;&gt;0,+(Y49/X49)*100,0)</f>
        <v>39.648457597995922</v>
      </c>
      <c r="AA49" s="39">
        <f>+AA33-AA48</f>
        <v>73257499</v>
      </c>
    </row>
    <row r="50" spans="1:27" x14ac:dyDescent="0.25">
      <c r="A50" s="43" t="s">
        <v>75</v>
      </c>
      <c r="B50" s="15" t="s">
        <v>32</v>
      </c>
      <c r="C50" s="20">
        <v>23020689</v>
      </c>
      <c r="D50" s="20"/>
      <c r="E50" s="21">
        <v>9085675</v>
      </c>
      <c r="F50" s="22">
        <v>9085675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>
        <v>9085675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83644093</v>
      </c>
      <c r="D52" s="48">
        <f t="shared" si="3"/>
        <v>0</v>
      </c>
      <c r="E52" s="49">
        <f t="shared" si="3"/>
        <v>82343174</v>
      </c>
      <c r="F52" s="50">
        <f t="shared" si="3"/>
        <v>82343174</v>
      </c>
      <c r="G52" s="50">
        <f t="shared" si="3"/>
        <v>17097009</v>
      </c>
      <c r="H52" s="50">
        <f t="shared" si="3"/>
        <v>2291976</v>
      </c>
      <c r="I52" s="50">
        <f t="shared" si="3"/>
        <v>2351836</v>
      </c>
      <c r="J52" s="50">
        <f t="shared" si="3"/>
        <v>21740821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21740821</v>
      </c>
      <c r="X52" s="50">
        <f t="shared" si="3"/>
        <v>15568250</v>
      </c>
      <c r="Y52" s="50">
        <f t="shared" si="3"/>
        <v>6172571</v>
      </c>
      <c r="Z52" s="51">
        <f>+IF(X52&lt;&gt;0,+(Y52/X52)*100,0)</f>
        <v>39.648457597995922</v>
      </c>
      <c r="AA52" s="48">
        <f>SUM(AA49:AA51)</f>
        <v>82343174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83644093</v>
      </c>
      <c r="D54" s="54">
        <f>+D52-D53</f>
        <v>0</v>
      </c>
      <c r="E54" s="55">
        <f t="shared" si="4"/>
        <v>82343174</v>
      </c>
      <c r="F54" s="56">
        <f t="shared" si="4"/>
        <v>82343174</v>
      </c>
      <c r="G54" s="56">
        <f t="shared" si="4"/>
        <v>17097009</v>
      </c>
      <c r="H54" s="56">
        <f t="shared" si="4"/>
        <v>2291976</v>
      </c>
      <c r="I54" s="56">
        <f t="shared" si="4"/>
        <v>2351836</v>
      </c>
      <c r="J54" s="56">
        <f t="shared" si="4"/>
        <v>21740821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21740821</v>
      </c>
      <c r="X54" s="56">
        <f t="shared" si="4"/>
        <v>15568250</v>
      </c>
      <c r="Y54" s="56">
        <f t="shared" si="4"/>
        <v>6172571</v>
      </c>
      <c r="Z54" s="57">
        <f>+IF(X54&lt;&gt;0,+(Y54/X54)*100,0)</f>
        <v>39.648457597995922</v>
      </c>
      <c r="AA54" s="54">
        <f>+AA52-AA53</f>
        <v>82343174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83644093</v>
      </c>
      <c r="D57" s="48">
        <f>SUM(D54:D56)</f>
        <v>0</v>
      </c>
      <c r="E57" s="49">
        <f t="shared" si="5"/>
        <v>82343174</v>
      </c>
      <c r="F57" s="50">
        <f t="shared" si="5"/>
        <v>82343174</v>
      </c>
      <c r="G57" s="50">
        <f t="shared" si="5"/>
        <v>17097009</v>
      </c>
      <c r="H57" s="50">
        <f t="shared" si="5"/>
        <v>2291976</v>
      </c>
      <c r="I57" s="50">
        <f t="shared" si="5"/>
        <v>2351836</v>
      </c>
      <c r="J57" s="50">
        <f t="shared" si="5"/>
        <v>21740821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21740821</v>
      </c>
      <c r="X57" s="50">
        <f t="shared" si="5"/>
        <v>15568250</v>
      </c>
      <c r="Y57" s="50">
        <f t="shared" si="5"/>
        <v>6172571</v>
      </c>
      <c r="Z57" s="51">
        <f>+IF(X57&lt;&gt;0,+(Y57/X57)*100,0)</f>
        <v>39.648457597995922</v>
      </c>
      <c r="AA57" s="48">
        <f>SUM(AA54:AA56)</f>
        <v>82343174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83644093</v>
      </c>
      <c r="D60" s="65">
        <f>SUM(D57:D59)</f>
        <v>0</v>
      </c>
      <c r="E60" s="66">
        <f t="shared" si="6"/>
        <v>82343174</v>
      </c>
      <c r="F60" s="67">
        <f t="shared" si="6"/>
        <v>82343174</v>
      </c>
      <c r="G60" s="67">
        <f t="shared" si="6"/>
        <v>17097009</v>
      </c>
      <c r="H60" s="67">
        <f t="shared" si="6"/>
        <v>2291976</v>
      </c>
      <c r="I60" s="67">
        <f t="shared" si="6"/>
        <v>2351836</v>
      </c>
      <c r="J60" s="67">
        <f t="shared" si="6"/>
        <v>21740821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21740821</v>
      </c>
      <c r="X60" s="67">
        <f t="shared" si="6"/>
        <v>15568250</v>
      </c>
      <c r="Y60" s="67">
        <f t="shared" si="6"/>
        <v>6172571</v>
      </c>
      <c r="Z60" s="68">
        <f>+IF(X60&lt;&gt;0,+(Y60/X60)*100,0)</f>
        <v>39.648457597995922</v>
      </c>
      <c r="AA60" s="65">
        <f>SUM(AA57:AA59)</f>
        <v>82343174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39127002</v>
      </c>
      <c r="D8" s="20"/>
      <c r="E8" s="21">
        <v>32962101</v>
      </c>
      <c r="F8" s="22">
        <v>-19473897</v>
      </c>
      <c r="G8" s="22">
        <v>3276590</v>
      </c>
      <c r="H8" s="22">
        <v>3286422</v>
      </c>
      <c r="I8" s="22">
        <v>3414474</v>
      </c>
      <c r="J8" s="22">
        <v>9977486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9977486</v>
      </c>
      <c r="X8" s="22">
        <v>-4868469</v>
      </c>
      <c r="Y8" s="22">
        <v>14845955</v>
      </c>
      <c r="Z8" s="23">
        <v>-304.9409372843906</v>
      </c>
      <c r="AA8" s="20">
        <v>-19473897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10734144</v>
      </c>
      <c r="D26" s="20"/>
      <c r="E26" s="21">
        <v>20715157</v>
      </c>
      <c r="F26" s="22">
        <v>20715157</v>
      </c>
      <c r="G26" s="22">
        <v>8631301</v>
      </c>
      <c r="H26" s="22"/>
      <c r="I26" s="22"/>
      <c r="J26" s="22">
        <v>8631301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8631301</v>
      </c>
      <c r="X26" s="22">
        <v>5178789</v>
      </c>
      <c r="Y26" s="22">
        <v>3452512</v>
      </c>
      <c r="Z26" s="23">
        <v>66.666396333196815</v>
      </c>
      <c r="AA26" s="20">
        <v>20715157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49861146</v>
      </c>
      <c r="D33" s="29">
        <f t="shared" ref="D33:Y33" si="0">SUM(D6:D32)</f>
        <v>0</v>
      </c>
      <c r="E33" s="30">
        <f t="shared" si="0"/>
        <v>53677258</v>
      </c>
      <c r="F33" s="31">
        <f t="shared" si="0"/>
        <v>1241260</v>
      </c>
      <c r="G33" s="31">
        <f t="shared" si="0"/>
        <v>11907891</v>
      </c>
      <c r="H33" s="31">
        <f t="shared" si="0"/>
        <v>3286422</v>
      </c>
      <c r="I33" s="31">
        <f t="shared" si="0"/>
        <v>3414474</v>
      </c>
      <c r="J33" s="31">
        <f t="shared" si="0"/>
        <v>18608787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18608787</v>
      </c>
      <c r="X33" s="31">
        <f t="shared" si="0"/>
        <v>310320</v>
      </c>
      <c r="Y33" s="31">
        <f t="shared" si="0"/>
        <v>18298467</v>
      </c>
      <c r="Z33" s="32">
        <f>+IF(X33&lt;&gt;0,+(Y33/X33)*100,0)</f>
        <v>5896.644431554525</v>
      </c>
      <c r="AA33" s="29">
        <f>SUM(AA6:AA32)</f>
        <v>1241260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15162367</v>
      </c>
      <c r="D35" s="20"/>
      <c r="E35" s="21">
        <v>18729857</v>
      </c>
      <c r="F35" s="22">
        <v>17729857</v>
      </c>
      <c r="G35" s="22">
        <v>1290423</v>
      </c>
      <c r="H35" s="22">
        <v>1419368</v>
      </c>
      <c r="I35" s="22">
        <v>1497328</v>
      </c>
      <c r="J35" s="22">
        <v>4207119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4207119</v>
      </c>
      <c r="X35" s="22">
        <v>4432476</v>
      </c>
      <c r="Y35" s="22">
        <v>-225357</v>
      </c>
      <c r="Z35" s="23">
        <v>-5.0842238062879526</v>
      </c>
      <c r="AA35" s="20">
        <v>17729857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3608337</v>
      </c>
      <c r="D38" s="20"/>
      <c r="E38" s="21">
        <v>4732758</v>
      </c>
      <c r="F38" s="22">
        <v>4913966</v>
      </c>
      <c r="G38" s="22">
        <v>180677</v>
      </c>
      <c r="H38" s="22">
        <v>61475</v>
      </c>
      <c r="I38" s="22">
        <v>62953</v>
      </c>
      <c r="J38" s="22">
        <v>305105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305105</v>
      </c>
      <c r="X38" s="22">
        <v>1228497</v>
      </c>
      <c r="Y38" s="22">
        <v>-923392</v>
      </c>
      <c r="Z38" s="23">
        <v>-75.164367515753</v>
      </c>
      <c r="AA38" s="20">
        <v>4913966</v>
      </c>
    </row>
    <row r="39" spans="1:27" x14ac:dyDescent="0.25">
      <c r="A39" s="19" t="s">
        <v>65</v>
      </c>
      <c r="B39" s="15" t="s">
        <v>32</v>
      </c>
      <c r="C39" s="20">
        <v>5385237</v>
      </c>
      <c r="D39" s="20"/>
      <c r="E39" s="21">
        <v>1933136</v>
      </c>
      <c r="F39" s="22">
        <v>3866271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966567</v>
      </c>
      <c r="Y39" s="22">
        <v>-966567</v>
      </c>
      <c r="Z39" s="23">
        <v>-100</v>
      </c>
      <c r="AA39" s="20">
        <v>3866271</v>
      </c>
    </row>
    <row r="40" spans="1:27" x14ac:dyDescent="0.25">
      <c r="A40" s="19" t="s">
        <v>66</v>
      </c>
      <c r="B40" s="15" t="s">
        <v>32</v>
      </c>
      <c r="C40" s="20">
        <v>2053718</v>
      </c>
      <c r="D40" s="20"/>
      <c r="E40" s="21">
        <v>2139572</v>
      </c>
      <c r="F40" s="22">
        <v>2229281</v>
      </c>
      <c r="G40" s="22"/>
      <c r="H40" s="22">
        <v>345559</v>
      </c>
      <c r="I40" s="22">
        <v>167084</v>
      </c>
      <c r="J40" s="22">
        <v>512643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512643</v>
      </c>
      <c r="X40" s="22">
        <v>557322</v>
      </c>
      <c r="Y40" s="22">
        <v>-44679</v>
      </c>
      <c r="Z40" s="23">
        <v>-8.0167300052752264</v>
      </c>
      <c r="AA40" s="20">
        <v>2229281</v>
      </c>
    </row>
    <row r="41" spans="1:27" x14ac:dyDescent="0.25">
      <c r="A41" s="19" t="s">
        <v>40</v>
      </c>
      <c r="B41" s="15" t="s">
        <v>32</v>
      </c>
      <c r="C41" s="20">
        <v>1790</v>
      </c>
      <c r="D41" s="20"/>
      <c r="E41" s="21">
        <v>518377</v>
      </c>
      <c r="F41" s="22">
        <v>1036754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259188</v>
      </c>
      <c r="Y41" s="22">
        <v>-259188</v>
      </c>
      <c r="Z41" s="23">
        <v>-100</v>
      </c>
      <c r="AA41" s="20">
        <v>1036754</v>
      </c>
    </row>
    <row r="42" spans="1:27" x14ac:dyDescent="0.25">
      <c r="A42" s="19" t="s">
        <v>67</v>
      </c>
      <c r="B42" s="15" t="s">
        <v>32</v>
      </c>
      <c r="C42" s="20">
        <v>12339715</v>
      </c>
      <c r="D42" s="20"/>
      <c r="E42" s="21">
        <v>10023302</v>
      </c>
      <c r="F42" s="22">
        <v>18503288</v>
      </c>
      <c r="G42" s="22"/>
      <c r="H42" s="22">
        <v>1473440</v>
      </c>
      <c r="I42" s="22">
        <v>2422337</v>
      </c>
      <c r="J42" s="22">
        <v>3895777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3895777</v>
      </c>
      <c r="X42" s="22">
        <v>4625832</v>
      </c>
      <c r="Y42" s="22">
        <v>-730055</v>
      </c>
      <c r="Z42" s="23">
        <v>-15.782133895048499</v>
      </c>
      <c r="AA42" s="20">
        <v>18503288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5040635</v>
      </c>
      <c r="D44" s="20"/>
      <c r="E44" s="21">
        <v>4787304</v>
      </c>
      <c r="F44" s="22">
        <v>12497711</v>
      </c>
      <c r="G44" s="22"/>
      <c r="H44" s="22">
        <v>355499</v>
      </c>
      <c r="I44" s="22">
        <v>-551</v>
      </c>
      <c r="J44" s="22">
        <v>354948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354948</v>
      </c>
      <c r="X44" s="22">
        <v>3124428</v>
      </c>
      <c r="Y44" s="22">
        <v>-2769480</v>
      </c>
      <c r="Z44" s="23">
        <v>-88.63958458956327</v>
      </c>
      <c r="AA44" s="20">
        <v>12497711</v>
      </c>
    </row>
    <row r="45" spans="1:27" x14ac:dyDescent="0.25">
      <c r="A45" s="19" t="s">
        <v>70</v>
      </c>
      <c r="B45" s="15" t="s">
        <v>32</v>
      </c>
      <c r="C45" s="20">
        <v>514169</v>
      </c>
      <c r="D45" s="20"/>
      <c r="E45" s="21">
        <v>2022947</v>
      </c>
      <c r="F45" s="22">
        <v>3534965</v>
      </c>
      <c r="G45" s="22">
        <v>16103</v>
      </c>
      <c r="H45" s="22">
        <v>20866</v>
      </c>
      <c r="I45" s="22">
        <v>299296</v>
      </c>
      <c r="J45" s="22">
        <v>336265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336265</v>
      </c>
      <c r="X45" s="22">
        <v>883746</v>
      </c>
      <c r="Y45" s="22">
        <v>-547481</v>
      </c>
      <c r="Z45" s="23">
        <v>-61.950039943603706</v>
      </c>
      <c r="AA45" s="20">
        <v>3534965</v>
      </c>
    </row>
    <row r="46" spans="1:27" x14ac:dyDescent="0.25">
      <c r="A46" s="19" t="s">
        <v>71</v>
      </c>
      <c r="B46" s="15" t="s">
        <v>32</v>
      </c>
      <c r="C46" s="20">
        <v>27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44105995</v>
      </c>
      <c r="D48" s="29">
        <f t="shared" ref="D48:Y48" si="1">SUM(D35:D47)</f>
        <v>0</v>
      </c>
      <c r="E48" s="30">
        <f t="shared" si="1"/>
        <v>44887253</v>
      </c>
      <c r="F48" s="31">
        <f t="shared" si="1"/>
        <v>64312093</v>
      </c>
      <c r="G48" s="31">
        <f t="shared" si="1"/>
        <v>1487203</v>
      </c>
      <c r="H48" s="31">
        <f t="shared" si="1"/>
        <v>3676207</v>
      </c>
      <c r="I48" s="31">
        <f t="shared" si="1"/>
        <v>4448447</v>
      </c>
      <c r="J48" s="31">
        <f t="shared" si="1"/>
        <v>9611857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9611857</v>
      </c>
      <c r="X48" s="31">
        <f t="shared" si="1"/>
        <v>16078056</v>
      </c>
      <c r="Y48" s="31">
        <f t="shared" si="1"/>
        <v>-6466199</v>
      </c>
      <c r="Z48" s="32">
        <f>+IF(X48&lt;&gt;0,+(Y48/X48)*100,0)</f>
        <v>-40.217542469064668</v>
      </c>
      <c r="AA48" s="29">
        <f>SUM(AA35:AA47)</f>
        <v>64312093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5755151</v>
      </c>
      <c r="D49" s="39">
        <f t="shared" si="2"/>
        <v>0</v>
      </c>
      <c r="E49" s="40">
        <f t="shared" si="2"/>
        <v>8790005</v>
      </c>
      <c r="F49" s="41">
        <f t="shared" si="2"/>
        <v>-63070833</v>
      </c>
      <c r="G49" s="41">
        <f t="shared" si="2"/>
        <v>10420688</v>
      </c>
      <c r="H49" s="41">
        <f t="shared" si="2"/>
        <v>-389785</v>
      </c>
      <c r="I49" s="41">
        <f t="shared" si="2"/>
        <v>-1033973</v>
      </c>
      <c r="J49" s="41">
        <f t="shared" si="2"/>
        <v>8996930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8996930</v>
      </c>
      <c r="X49" s="41">
        <f t="shared" si="2"/>
        <v>-15767736</v>
      </c>
      <c r="Y49" s="41">
        <f t="shared" si="2"/>
        <v>24764666</v>
      </c>
      <c r="Z49" s="42">
        <f>+IF(X49&lt;&gt;0,+(Y49/X49)*100,0)</f>
        <v>-157.05911108608112</v>
      </c>
      <c r="AA49" s="39">
        <f>+AA33-AA48</f>
        <v>-63070833</v>
      </c>
    </row>
    <row r="50" spans="1:27" x14ac:dyDescent="0.25">
      <c r="A50" s="43" t="s">
        <v>75</v>
      </c>
      <c r="B50" s="15" t="s">
        <v>32</v>
      </c>
      <c r="C50" s="20">
        <v>230328</v>
      </c>
      <c r="D50" s="20"/>
      <c r="E50" s="21">
        <v>26185000</v>
      </c>
      <c r="F50" s="22">
        <v>26185000</v>
      </c>
      <c r="G50" s="22">
        <v>3999411</v>
      </c>
      <c r="H50" s="22">
        <v>1492251</v>
      </c>
      <c r="I50" s="22">
        <v>1670611</v>
      </c>
      <c r="J50" s="22">
        <v>7162273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7162273</v>
      </c>
      <c r="X50" s="22">
        <v>6546249</v>
      </c>
      <c r="Y50" s="22">
        <v>616024</v>
      </c>
      <c r="Z50" s="23">
        <v>9.4103355982945356</v>
      </c>
      <c r="AA50" s="20">
        <v>26185000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5985479</v>
      </c>
      <c r="D52" s="48">
        <f t="shared" si="3"/>
        <v>0</v>
      </c>
      <c r="E52" s="49">
        <f t="shared" si="3"/>
        <v>34975005</v>
      </c>
      <c r="F52" s="50">
        <f t="shared" si="3"/>
        <v>-36885833</v>
      </c>
      <c r="G52" s="50">
        <f t="shared" si="3"/>
        <v>14420099</v>
      </c>
      <c r="H52" s="50">
        <f t="shared" si="3"/>
        <v>1102466</v>
      </c>
      <c r="I52" s="50">
        <f t="shared" si="3"/>
        <v>636638</v>
      </c>
      <c r="J52" s="50">
        <f t="shared" si="3"/>
        <v>16159203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16159203</v>
      </c>
      <c r="X52" s="50">
        <f t="shared" si="3"/>
        <v>-9221487</v>
      </c>
      <c r="Y52" s="50">
        <f t="shared" si="3"/>
        <v>25380690</v>
      </c>
      <c r="Z52" s="51">
        <f>+IF(X52&lt;&gt;0,+(Y52/X52)*100,0)</f>
        <v>-275.23424367458307</v>
      </c>
      <c r="AA52" s="48">
        <f>SUM(AA49:AA51)</f>
        <v>-36885833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5985479</v>
      </c>
      <c r="D54" s="54">
        <f>+D52-D53</f>
        <v>0</v>
      </c>
      <c r="E54" s="55">
        <f t="shared" si="4"/>
        <v>34975005</v>
      </c>
      <c r="F54" s="56">
        <f t="shared" si="4"/>
        <v>-36885833</v>
      </c>
      <c r="G54" s="56">
        <f t="shared" si="4"/>
        <v>14420099</v>
      </c>
      <c r="H54" s="56">
        <f t="shared" si="4"/>
        <v>1102466</v>
      </c>
      <c r="I54" s="56">
        <f t="shared" si="4"/>
        <v>636638</v>
      </c>
      <c r="J54" s="56">
        <f t="shared" si="4"/>
        <v>16159203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16159203</v>
      </c>
      <c r="X54" s="56">
        <f t="shared" si="4"/>
        <v>-9221487</v>
      </c>
      <c r="Y54" s="56">
        <f t="shared" si="4"/>
        <v>25380690</v>
      </c>
      <c r="Z54" s="57">
        <f>+IF(X54&lt;&gt;0,+(Y54/X54)*100,0)</f>
        <v>-275.23424367458307</v>
      </c>
      <c r="AA54" s="54">
        <f>+AA52-AA53</f>
        <v>-36885833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5985479</v>
      </c>
      <c r="D57" s="48">
        <f>SUM(D54:D56)</f>
        <v>0</v>
      </c>
      <c r="E57" s="49">
        <f t="shared" si="5"/>
        <v>34975005</v>
      </c>
      <c r="F57" s="50">
        <f t="shared" si="5"/>
        <v>-36885833</v>
      </c>
      <c r="G57" s="50">
        <f t="shared" si="5"/>
        <v>14420099</v>
      </c>
      <c r="H57" s="50">
        <f t="shared" si="5"/>
        <v>1102466</v>
      </c>
      <c r="I57" s="50">
        <f t="shared" si="5"/>
        <v>636638</v>
      </c>
      <c r="J57" s="50">
        <f t="shared" si="5"/>
        <v>16159203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16159203</v>
      </c>
      <c r="X57" s="50">
        <f t="shared" si="5"/>
        <v>-9221487</v>
      </c>
      <c r="Y57" s="50">
        <f t="shared" si="5"/>
        <v>25380690</v>
      </c>
      <c r="Z57" s="51">
        <f>+IF(X57&lt;&gt;0,+(Y57/X57)*100,0)</f>
        <v>-275.23424367458307</v>
      </c>
      <c r="AA57" s="48">
        <f>SUM(AA54:AA56)</f>
        <v>-36885833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5985479</v>
      </c>
      <c r="D60" s="65">
        <f>SUM(D57:D59)</f>
        <v>0</v>
      </c>
      <c r="E60" s="66">
        <f t="shared" si="6"/>
        <v>34975005</v>
      </c>
      <c r="F60" s="67">
        <f t="shared" si="6"/>
        <v>-36885833</v>
      </c>
      <c r="G60" s="67">
        <f t="shared" si="6"/>
        <v>14420099</v>
      </c>
      <c r="H60" s="67">
        <f t="shared" si="6"/>
        <v>1102466</v>
      </c>
      <c r="I60" s="67">
        <f t="shared" si="6"/>
        <v>636638</v>
      </c>
      <c r="J60" s="67">
        <f t="shared" si="6"/>
        <v>16159203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16159203</v>
      </c>
      <c r="X60" s="67">
        <f t="shared" si="6"/>
        <v>-9221487</v>
      </c>
      <c r="Y60" s="67">
        <f t="shared" si="6"/>
        <v>25380690</v>
      </c>
      <c r="Z60" s="68">
        <f>+IF(X60&lt;&gt;0,+(Y60/X60)*100,0)</f>
        <v>-275.23424367458307</v>
      </c>
      <c r="AA60" s="65">
        <f>SUM(AA57:AA59)</f>
        <v>-36885833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46372262</v>
      </c>
      <c r="D8" s="20"/>
      <c r="E8" s="21">
        <v>49741650</v>
      </c>
      <c r="F8" s="22">
        <v>49741650</v>
      </c>
      <c r="G8" s="22">
        <v>6548064</v>
      </c>
      <c r="H8" s="22">
        <v>3723176</v>
      </c>
      <c r="I8" s="22">
        <v>3454844</v>
      </c>
      <c r="J8" s="22">
        <v>13726084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13726084</v>
      </c>
      <c r="X8" s="22">
        <v>12600278</v>
      </c>
      <c r="Y8" s="22">
        <v>1125806</v>
      </c>
      <c r="Z8" s="23">
        <v>8.9347711217165209</v>
      </c>
      <c r="AA8" s="20">
        <v>49741650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7454044</v>
      </c>
      <c r="D13" s="20"/>
      <c r="E13" s="21">
        <v>8157000</v>
      </c>
      <c r="F13" s="22">
        <v>8157000</v>
      </c>
      <c r="G13" s="22">
        <v>598484</v>
      </c>
      <c r="H13" s="22">
        <v>608597</v>
      </c>
      <c r="I13" s="22">
        <v>622471</v>
      </c>
      <c r="J13" s="22">
        <v>1829552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1829552</v>
      </c>
      <c r="X13" s="22">
        <v>1955987</v>
      </c>
      <c r="Y13" s="22">
        <v>-126435</v>
      </c>
      <c r="Z13" s="23">
        <v>-6.4640000163600275</v>
      </c>
      <c r="AA13" s="20">
        <v>8157000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1000</v>
      </c>
      <c r="F20" s="22">
        <v>1000</v>
      </c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>
        <v>249</v>
      </c>
      <c r="Y20" s="22">
        <v>-249</v>
      </c>
      <c r="Z20" s="18">
        <v>-100</v>
      </c>
      <c r="AA20" s="20">
        <v>1000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544411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14933727</v>
      </c>
      <c r="D26" s="20"/>
      <c r="E26" s="21">
        <v>15676500</v>
      </c>
      <c r="F26" s="22">
        <v>15676500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3919125</v>
      </c>
      <c r="Y26" s="22">
        <v>-3919125</v>
      </c>
      <c r="Z26" s="23">
        <v>-100</v>
      </c>
      <c r="AA26" s="20">
        <v>15676500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926099</v>
      </c>
      <c r="D29" s="20"/>
      <c r="E29" s="21">
        <v>953400</v>
      </c>
      <c r="F29" s="22">
        <v>953400</v>
      </c>
      <c r="G29" s="22">
        <v>107125</v>
      </c>
      <c r="H29" s="22">
        <v>79473</v>
      </c>
      <c r="I29" s="22">
        <v>79671</v>
      </c>
      <c r="J29" s="22">
        <v>266269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266269</v>
      </c>
      <c r="X29" s="22">
        <v>238350</v>
      </c>
      <c r="Y29" s="22">
        <v>27919</v>
      </c>
      <c r="Z29" s="23">
        <v>11.713446612125027</v>
      </c>
      <c r="AA29" s="20">
        <v>953400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70230543</v>
      </c>
      <c r="D33" s="29">
        <f t="shared" ref="D33:Y33" si="0">SUM(D6:D32)</f>
        <v>0</v>
      </c>
      <c r="E33" s="30">
        <f t="shared" si="0"/>
        <v>74529550</v>
      </c>
      <c r="F33" s="31">
        <f t="shared" si="0"/>
        <v>74529550</v>
      </c>
      <c r="G33" s="31">
        <f t="shared" si="0"/>
        <v>7253673</v>
      </c>
      <c r="H33" s="31">
        <f t="shared" si="0"/>
        <v>4411246</v>
      </c>
      <c r="I33" s="31">
        <f t="shared" si="0"/>
        <v>4156986</v>
      </c>
      <c r="J33" s="31">
        <f t="shared" si="0"/>
        <v>15821905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15821905</v>
      </c>
      <c r="X33" s="31">
        <f t="shared" si="0"/>
        <v>18713989</v>
      </c>
      <c r="Y33" s="31">
        <f t="shared" si="0"/>
        <v>-2892084</v>
      </c>
      <c r="Z33" s="32">
        <f>+IF(X33&lt;&gt;0,+(Y33/X33)*100,0)</f>
        <v>-15.454128994090999</v>
      </c>
      <c r="AA33" s="29">
        <f>SUM(AA6:AA32)</f>
        <v>74529550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19319696</v>
      </c>
      <c r="D35" s="20"/>
      <c r="E35" s="21">
        <v>20425573</v>
      </c>
      <c r="F35" s="22">
        <v>20425573</v>
      </c>
      <c r="G35" s="22">
        <v>1644370</v>
      </c>
      <c r="H35" s="22">
        <v>1570926</v>
      </c>
      <c r="I35" s="22">
        <v>1630637</v>
      </c>
      <c r="J35" s="22">
        <v>4845933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4845933</v>
      </c>
      <c r="X35" s="22">
        <v>5036277</v>
      </c>
      <c r="Y35" s="22">
        <v>-190344</v>
      </c>
      <c r="Z35" s="23">
        <v>-3.7794585166780936</v>
      </c>
      <c r="AA35" s="20">
        <v>20425573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1170827</v>
      </c>
      <c r="D38" s="20"/>
      <c r="E38" s="21">
        <v>1514444</v>
      </c>
      <c r="F38" s="22">
        <v>1514444</v>
      </c>
      <c r="G38" s="22">
        <v>27378</v>
      </c>
      <c r="H38" s="22">
        <v>78639</v>
      </c>
      <c r="I38" s="22">
        <v>113488</v>
      </c>
      <c r="J38" s="22">
        <v>219505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219505</v>
      </c>
      <c r="X38" s="22">
        <v>240745</v>
      </c>
      <c r="Y38" s="22">
        <v>-21240</v>
      </c>
      <c r="Z38" s="23">
        <v>-8.8226131383829358</v>
      </c>
      <c r="AA38" s="20">
        <v>1514444</v>
      </c>
    </row>
    <row r="39" spans="1:27" x14ac:dyDescent="0.25">
      <c r="A39" s="19" t="s">
        <v>65</v>
      </c>
      <c r="B39" s="15" t="s">
        <v>32</v>
      </c>
      <c r="C39" s="20">
        <v>11741231</v>
      </c>
      <c r="D39" s="20"/>
      <c r="E39" s="21">
        <v>13755000</v>
      </c>
      <c r="F39" s="22">
        <v>13755000</v>
      </c>
      <c r="G39" s="22"/>
      <c r="H39" s="22">
        <v>2292500</v>
      </c>
      <c r="I39" s="22">
        <v>1146250</v>
      </c>
      <c r="J39" s="22">
        <v>3438750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3438750</v>
      </c>
      <c r="X39" s="22">
        <v>3438750</v>
      </c>
      <c r="Y39" s="22"/>
      <c r="Z39" s="23"/>
      <c r="AA39" s="20">
        <v>13755000</v>
      </c>
    </row>
    <row r="40" spans="1:27" x14ac:dyDescent="0.25">
      <c r="A40" s="19" t="s">
        <v>66</v>
      </c>
      <c r="B40" s="15" t="s">
        <v>32</v>
      </c>
      <c r="C40" s="20">
        <v>9797642</v>
      </c>
      <c r="D40" s="20"/>
      <c r="E40" s="21">
        <v>9397304</v>
      </c>
      <c r="F40" s="22">
        <v>9397304</v>
      </c>
      <c r="G40" s="22">
        <v>790217</v>
      </c>
      <c r="H40" s="22">
        <v>864309</v>
      </c>
      <c r="I40" s="22">
        <v>800174</v>
      </c>
      <c r="J40" s="22">
        <v>2454700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2454700</v>
      </c>
      <c r="X40" s="22">
        <v>2349324</v>
      </c>
      <c r="Y40" s="22">
        <v>105376</v>
      </c>
      <c r="Z40" s="23">
        <v>4.4853753675525381</v>
      </c>
      <c r="AA40" s="20">
        <v>9397304</v>
      </c>
    </row>
    <row r="41" spans="1:27" x14ac:dyDescent="0.25">
      <c r="A41" s="19" t="s">
        <v>40</v>
      </c>
      <c r="B41" s="15" t="s">
        <v>32</v>
      </c>
      <c r="C41" s="20">
        <v>7397817</v>
      </c>
      <c r="D41" s="20"/>
      <c r="E41" s="21">
        <v>6409466</v>
      </c>
      <c r="F41" s="22">
        <v>6409466</v>
      </c>
      <c r="G41" s="22"/>
      <c r="H41" s="22"/>
      <c r="I41" s="22">
        <v>128373</v>
      </c>
      <c r="J41" s="22">
        <v>128373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128373</v>
      </c>
      <c r="X41" s="22">
        <v>1602366</v>
      </c>
      <c r="Y41" s="22">
        <v>-1473993</v>
      </c>
      <c r="Z41" s="23">
        <v>-91.988534454675147</v>
      </c>
      <c r="AA41" s="20">
        <v>6409466</v>
      </c>
    </row>
    <row r="42" spans="1:27" x14ac:dyDescent="0.25">
      <c r="A42" s="19" t="s">
        <v>67</v>
      </c>
      <c r="B42" s="15" t="s">
        <v>32</v>
      </c>
      <c r="C42" s="20">
        <v>4004043</v>
      </c>
      <c r="D42" s="20"/>
      <c r="E42" s="21">
        <v>4611046</v>
      </c>
      <c r="F42" s="22">
        <v>4381246</v>
      </c>
      <c r="G42" s="22">
        <v>44511</v>
      </c>
      <c r="H42" s="22">
        <v>329685</v>
      </c>
      <c r="I42" s="22">
        <v>128591</v>
      </c>
      <c r="J42" s="22">
        <v>502787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502787</v>
      </c>
      <c r="X42" s="22">
        <v>822086</v>
      </c>
      <c r="Y42" s="22">
        <v>-319299</v>
      </c>
      <c r="Z42" s="23">
        <v>-38.840097021479501</v>
      </c>
      <c r="AA42" s="20">
        <v>4381246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1</v>
      </c>
      <c r="F44" s="22">
        <v>1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1</v>
      </c>
    </row>
    <row r="45" spans="1:27" x14ac:dyDescent="0.25">
      <c r="A45" s="19" t="s">
        <v>70</v>
      </c>
      <c r="B45" s="15" t="s">
        <v>32</v>
      </c>
      <c r="C45" s="20">
        <v>11165432</v>
      </c>
      <c r="D45" s="20"/>
      <c r="E45" s="21">
        <v>11385975</v>
      </c>
      <c r="F45" s="22">
        <v>11370596</v>
      </c>
      <c r="G45" s="22">
        <v>565169</v>
      </c>
      <c r="H45" s="22">
        <v>1135271</v>
      </c>
      <c r="I45" s="22">
        <v>1117601</v>
      </c>
      <c r="J45" s="22">
        <v>2818041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2818041</v>
      </c>
      <c r="X45" s="22">
        <v>2572061</v>
      </c>
      <c r="Y45" s="22">
        <v>245980</v>
      </c>
      <c r="Z45" s="23">
        <v>9.563536790146113</v>
      </c>
      <c r="AA45" s="20">
        <v>11370596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64596688</v>
      </c>
      <c r="D48" s="29">
        <f t="shared" ref="D48:Y48" si="1">SUM(D35:D47)</f>
        <v>0</v>
      </c>
      <c r="E48" s="30">
        <f t="shared" si="1"/>
        <v>67498809</v>
      </c>
      <c r="F48" s="31">
        <f t="shared" si="1"/>
        <v>67253630</v>
      </c>
      <c r="G48" s="31">
        <f t="shared" si="1"/>
        <v>3071645</v>
      </c>
      <c r="H48" s="31">
        <f t="shared" si="1"/>
        <v>6271330</v>
      </c>
      <c r="I48" s="31">
        <f t="shared" si="1"/>
        <v>5065114</v>
      </c>
      <c r="J48" s="31">
        <f t="shared" si="1"/>
        <v>14408089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14408089</v>
      </c>
      <c r="X48" s="31">
        <f t="shared" si="1"/>
        <v>16061609</v>
      </c>
      <c r="Y48" s="31">
        <f t="shared" si="1"/>
        <v>-1653520</v>
      </c>
      <c r="Z48" s="32">
        <f>+IF(X48&lt;&gt;0,+(Y48/X48)*100,0)</f>
        <v>-10.294859001984172</v>
      </c>
      <c r="AA48" s="29">
        <f>SUM(AA35:AA47)</f>
        <v>67253630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5633855</v>
      </c>
      <c r="D49" s="39">
        <f t="shared" si="2"/>
        <v>0</v>
      </c>
      <c r="E49" s="40">
        <f t="shared" si="2"/>
        <v>7030741</v>
      </c>
      <c r="F49" s="41">
        <f t="shared" si="2"/>
        <v>7275920</v>
      </c>
      <c r="G49" s="41">
        <f t="shared" si="2"/>
        <v>4182028</v>
      </c>
      <c r="H49" s="41">
        <f t="shared" si="2"/>
        <v>-1860084</v>
      </c>
      <c r="I49" s="41">
        <f t="shared" si="2"/>
        <v>-908128</v>
      </c>
      <c r="J49" s="41">
        <f t="shared" si="2"/>
        <v>1413816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1413816</v>
      </c>
      <c r="X49" s="41">
        <f t="shared" si="2"/>
        <v>2652380</v>
      </c>
      <c r="Y49" s="41">
        <f t="shared" si="2"/>
        <v>-1238564</v>
      </c>
      <c r="Z49" s="42">
        <f>+IF(X49&lt;&gt;0,+(Y49/X49)*100,0)</f>
        <v>-46.696325564210255</v>
      </c>
      <c r="AA49" s="39">
        <f>+AA33-AA48</f>
        <v>7275920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5633855</v>
      </c>
      <c r="D52" s="48">
        <f t="shared" si="3"/>
        <v>0</v>
      </c>
      <c r="E52" s="49">
        <f t="shared" si="3"/>
        <v>7030741</v>
      </c>
      <c r="F52" s="50">
        <f t="shared" si="3"/>
        <v>7275920</v>
      </c>
      <c r="G52" s="50">
        <f t="shared" si="3"/>
        <v>4182028</v>
      </c>
      <c r="H52" s="50">
        <f t="shared" si="3"/>
        <v>-1860084</v>
      </c>
      <c r="I52" s="50">
        <f t="shared" si="3"/>
        <v>-908128</v>
      </c>
      <c r="J52" s="50">
        <f t="shared" si="3"/>
        <v>1413816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1413816</v>
      </c>
      <c r="X52" s="50">
        <f t="shared" si="3"/>
        <v>2652380</v>
      </c>
      <c r="Y52" s="50">
        <f t="shared" si="3"/>
        <v>-1238564</v>
      </c>
      <c r="Z52" s="51">
        <f>+IF(X52&lt;&gt;0,+(Y52/X52)*100,0)</f>
        <v>-46.696325564210255</v>
      </c>
      <c r="AA52" s="48">
        <f>SUM(AA49:AA51)</f>
        <v>7275920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5633855</v>
      </c>
      <c r="D54" s="54">
        <f>+D52-D53</f>
        <v>0</v>
      </c>
      <c r="E54" s="55">
        <f t="shared" si="4"/>
        <v>7030741</v>
      </c>
      <c r="F54" s="56">
        <f t="shared" si="4"/>
        <v>7275920</v>
      </c>
      <c r="G54" s="56">
        <f t="shared" si="4"/>
        <v>4182028</v>
      </c>
      <c r="H54" s="56">
        <f t="shared" si="4"/>
        <v>-1860084</v>
      </c>
      <c r="I54" s="56">
        <f t="shared" si="4"/>
        <v>-908128</v>
      </c>
      <c r="J54" s="56">
        <f t="shared" si="4"/>
        <v>1413816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1413816</v>
      </c>
      <c r="X54" s="56">
        <f t="shared" si="4"/>
        <v>2652380</v>
      </c>
      <c r="Y54" s="56">
        <f t="shared" si="4"/>
        <v>-1238564</v>
      </c>
      <c r="Z54" s="57">
        <f>+IF(X54&lt;&gt;0,+(Y54/X54)*100,0)</f>
        <v>-46.696325564210255</v>
      </c>
      <c r="AA54" s="54">
        <f>+AA52-AA53</f>
        <v>7275920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5633855</v>
      </c>
      <c r="D57" s="48">
        <f>SUM(D54:D56)</f>
        <v>0</v>
      </c>
      <c r="E57" s="49">
        <f t="shared" si="5"/>
        <v>7030741</v>
      </c>
      <c r="F57" s="50">
        <f t="shared" si="5"/>
        <v>7275920</v>
      </c>
      <c r="G57" s="50">
        <f t="shared" si="5"/>
        <v>4182028</v>
      </c>
      <c r="H57" s="50">
        <f t="shared" si="5"/>
        <v>-1860084</v>
      </c>
      <c r="I57" s="50">
        <f t="shared" si="5"/>
        <v>-908128</v>
      </c>
      <c r="J57" s="50">
        <f t="shared" si="5"/>
        <v>1413816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1413816</v>
      </c>
      <c r="X57" s="50">
        <f t="shared" si="5"/>
        <v>2652380</v>
      </c>
      <c r="Y57" s="50">
        <f t="shared" si="5"/>
        <v>-1238564</v>
      </c>
      <c r="Z57" s="51">
        <f>+IF(X57&lt;&gt;0,+(Y57/X57)*100,0)</f>
        <v>-46.696325564210255</v>
      </c>
      <c r="AA57" s="48">
        <f>SUM(AA54:AA56)</f>
        <v>7275920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5633855</v>
      </c>
      <c r="D60" s="65">
        <f>SUM(D57:D59)</f>
        <v>0</v>
      </c>
      <c r="E60" s="66">
        <f t="shared" si="6"/>
        <v>7030741</v>
      </c>
      <c r="F60" s="67">
        <f t="shared" si="6"/>
        <v>7275920</v>
      </c>
      <c r="G60" s="67">
        <f t="shared" si="6"/>
        <v>4182028</v>
      </c>
      <c r="H60" s="67">
        <f t="shared" si="6"/>
        <v>-1860084</v>
      </c>
      <c r="I60" s="67">
        <f t="shared" si="6"/>
        <v>-908128</v>
      </c>
      <c r="J60" s="67">
        <f t="shared" si="6"/>
        <v>1413816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1413816</v>
      </c>
      <c r="X60" s="67">
        <f t="shared" si="6"/>
        <v>2652380</v>
      </c>
      <c r="Y60" s="67">
        <f t="shared" si="6"/>
        <v>-1238564</v>
      </c>
      <c r="Z60" s="68">
        <f>+IF(X60&lt;&gt;0,+(Y60/X60)*100,0)</f>
        <v>-46.696325564210255</v>
      </c>
      <c r="AA60" s="65">
        <f>SUM(AA57:AA59)</f>
        <v>7275920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127050073</v>
      </c>
      <c r="D8" s="20"/>
      <c r="E8" s="21">
        <v>129532797</v>
      </c>
      <c r="F8" s="22">
        <v>129532797</v>
      </c>
      <c r="G8" s="22">
        <v>10358151</v>
      </c>
      <c r="H8" s="22">
        <v>9765588</v>
      </c>
      <c r="I8" s="22">
        <v>10434342</v>
      </c>
      <c r="J8" s="22">
        <v>30558081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30558081</v>
      </c>
      <c r="X8" s="22">
        <v>32383197</v>
      </c>
      <c r="Y8" s="22">
        <v>-1825116</v>
      </c>
      <c r="Z8" s="23">
        <v>-5.6359969647221675</v>
      </c>
      <c r="AA8" s="20">
        <v>129532797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>
        <v>100</v>
      </c>
      <c r="F10" s="22">
        <v>100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>
        <v>24</v>
      </c>
      <c r="Y10" s="22">
        <v>-24</v>
      </c>
      <c r="Z10" s="23">
        <v>-100</v>
      </c>
      <c r="AA10" s="20">
        <v>100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1436036</v>
      </c>
      <c r="D20" s="20"/>
      <c r="E20" s="21">
        <v>900000</v>
      </c>
      <c r="F20" s="22">
        <v>900000</v>
      </c>
      <c r="G20" s="22">
        <v>66437</v>
      </c>
      <c r="H20" s="22">
        <v>121027</v>
      </c>
      <c r="I20" s="22">
        <v>78079</v>
      </c>
      <c r="J20" s="22">
        <v>265543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265543</v>
      </c>
      <c r="X20" s="22">
        <v>224997</v>
      </c>
      <c r="Y20" s="22">
        <v>40546</v>
      </c>
      <c r="Z20" s="18">
        <v>18.020684720240716</v>
      </c>
      <c r="AA20" s="20">
        <v>900000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15807136</v>
      </c>
      <c r="D26" s="20"/>
      <c r="E26" s="21">
        <v>21467403</v>
      </c>
      <c r="F26" s="22">
        <v>21467403</v>
      </c>
      <c r="G26" s="22">
        <v>8944751</v>
      </c>
      <c r="H26" s="22"/>
      <c r="I26" s="22"/>
      <c r="J26" s="22">
        <v>8944751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8944751</v>
      </c>
      <c r="X26" s="22">
        <v>5366850</v>
      </c>
      <c r="Y26" s="22">
        <v>3577901</v>
      </c>
      <c r="Z26" s="23">
        <v>66.666685299570517</v>
      </c>
      <c r="AA26" s="20">
        <v>21467403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144293245</v>
      </c>
      <c r="D33" s="29">
        <f t="shared" ref="D33:Y33" si="0">SUM(D6:D32)</f>
        <v>0</v>
      </c>
      <c r="E33" s="30">
        <f t="shared" si="0"/>
        <v>151900300</v>
      </c>
      <c r="F33" s="31">
        <f t="shared" si="0"/>
        <v>151900300</v>
      </c>
      <c r="G33" s="31">
        <f t="shared" si="0"/>
        <v>19369339</v>
      </c>
      <c r="H33" s="31">
        <f t="shared" si="0"/>
        <v>9886615</v>
      </c>
      <c r="I33" s="31">
        <f t="shared" si="0"/>
        <v>10512421</v>
      </c>
      <c r="J33" s="31">
        <f t="shared" si="0"/>
        <v>39768375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39768375</v>
      </c>
      <c r="X33" s="31">
        <f t="shared" si="0"/>
        <v>37975068</v>
      </c>
      <c r="Y33" s="31">
        <f t="shared" si="0"/>
        <v>1793307</v>
      </c>
      <c r="Z33" s="32">
        <f>+IF(X33&lt;&gt;0,+(Y33/X33)*100,0)</f>
        <v>4.7223272911585044</v>
      </c>
      <c r="AA33" s="29">
        <f>SUM(AA6:AA32)</f>
        <v>151900300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39652228</v>
      </c>
      <c r="D35" s="20"/>
      <c r="E35" s="21">
        <v>43800044</v>
      </c>
      <c r="F35" s="22">
        <v>43800044</v>
      </c>
      <c r="G35" s="22">
        <v>2172973</v>
      </c>
      <c r="H35" s="22">
        <v>3457432</v>
      </c>
      <c r="I35" s="22">
        <v>3253695</v>
      </c>
      <c r="J35" s="22">
        <v>8884100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8884100</v>
      </c>
      <c r="X35" s="22">
        <v>10950000</v>
      </c>
      <c r="Y35" s="22">
        <v>-2065900</v>
      </c>
      <c r="Z35" s="23">
        <v>-18.866666666666667</v>
      </c>
      <c r="AA35" s="20">
        <v>43800044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6285393</v>
      </c>
      <c r="D38" s="20"/>
      <c r="E38" s="21">
        <v>10816889</v>
      </c>
      <c r="F38" s="22">
        <v>10816889</v>
      </c>
      <c r="G38" s="22">
        <v>76268</v>
      </c>
      <c r="H38" s="22">
        <v>727696</v>
      </c>
      <c r="I38" s="22">
        <v>791911</v>
      </c>
      <c r="J38" s="22">
        <v>1595875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1595875</v>
      </c>
      <c r="X38" s="22">
        <v>2704194</v>
      </c>
      <c r="Y38" s="22">
        <v>-1108319</v>
      </c>
      <c r="Z38" s="23">
        <v>-40.985188192858942</v>
      </c>
      <c r="AA38" s="20">
        <v>10816889</v>
      </c>
    </row>
    <row r="39" spans="1:27" x14ac:dyDescent="0.25">
      <c r="A39" s="19" t="s">
        <v>65</v>
      </c>
      <c r="B39" s="15" t="s">
        <v>32</v>
      </c>
      <c r="C39" s="20">
        <v>-296652</v>
      </c>
      <c r="D39" s="20"/>
      <c r="E39" s="21">
        <v>3853362</v>
      </c>
      <c r="F39" s="22">
        <v>3853362</v>
      </c>
      <c r="G39" s="22">
        <v>321114</v>
      </c>
      <c r="H39" s="22">
        <v>321114</v>
      </c>
      <c r="I39" s="22">
        <v>321114</v>
      </c>
      <c r="J39" s="22">
        <v>963342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963342</v>
      </c>
      <c r="X39" s="22">
        <v>963339</v>
      </c>
      <c r="Y39" s="22">
        <v>3</v>
      </c>
      <c r="Z39" s="23"/>
      <c r="AA39" s="20">
        <v>3853362</v>
      </c>
    </row>
    <row r="40" spans="1:27" x14ac:dyDescent="0.25">
      <c r="A40" s="19" t="s">
        <v>66</v>
      </c>
      <c r="B40" s="15" t="s">
        <v>32</v>
      </c>
      <c r="C40" s="20">
        <v>29201712</v>
      </c>
      <c r="D40" s="20"/>
      <c r="E40" s="21">
        <v>31665825</v>
      </c>
      <c r="F40" s="22">
        <v>31665825</v>
      </c>
      <c r="G40" s="22">
        <v>2638820</v>
      </c>
      <c r="H40" s="22">
        <v>2638820</v>
      </c>
      <c r="I40" s="22">
        <v>2638820</v>
      </c>
      <c r="J40" s="22">
        <v>7916460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7916460</v>
      </c>
      <c r="X40" s="22">
        <v>7916430</v>
      </c>
      <c r="Y40" s="22">
        <v>30</v>
      </c>
      <c r="Z40" s="23"/>
      <c r="AA40" s="20">
        <v>31665825</v>
      </c>
    </row>
    <row r="41" spans="1:27" x14ac:dyDescent="0.25">
      <c r="A41" s="19" t="s">
        <v>40</v>
      </c>
      <c r="B41" s="15" t="s">
        <v>32</v>
      </c>
      <c r="C41" s="20">
        <v>14972121</v>
      </c>
      <c r="D41" s="20"/>
      <c r="E41" s="21">
        <v>14086000</v>
      </c>
      <c r="F41" s="22">
        <v>14086000</v>
      </c>
      <c r="G41" s="22"/>
      <c r="H41" s="22">
        <v>53643</v>
      </c>
      <c r="I41" s="22">
        <v>115772</v>
      </c>
      <c r="J41" s="22">
        <v>169415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169415</v>
      </c>
      <c r="X41" s="22">
        <v>3521493</v>
      </c>
      <c r="Y41" s="22">
        <v>-3352078</v>
      </c>
      <c r="Z41" s="23">
        <v>-95.189114389834089</v>
      </c>
      <c r="AA41" s="20">
        <v>14086000</v>
      </c>
    </row>
    <row r="42" spans="1:27" x14ac:dyDescent="0.25">
      <c r="A42" s="19" t="s">
        <v>67</v>
      </c>
      <c r="B42" s="15" t="s">
        <v>32</v>
      </c>
      <c r="C42" s="20">
        <v>49340313</v>
      </c>
      <c r="D42" s="20"/>
      <c r="E42" s="21">
        <v>43680251</v>
      </c>
      <c r="F42" s="22">
        <v>43680251</v>
      </c>
      <c r="G42" s="22">
        <v>49392</v>
      </c>
      <c r="H42" s="22">
        <v>2687249</v>
      </c>
      <c r="I42" s="22">
        <v>3697943</v>
      </c>
      <c r="J42" s="22">
        <v>6434584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6434584</v>
      </c>
      <c r="X42" s="22">
        <v>10920036</v>
      </c>
      <c r="Y42" s="22">
        <v>-4485452</v>
      </c>
      <c r="Z42" s="23">
        <v>-41.07543235205452</v>
      </c>
      <c r="AA42" s="20">
        <v>43680251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4248975</v>
      </c>
      <c r="D44" s="20"/>
      <c r="E44" s="21">
        <v>2021381</v>
      </c>
      <c r="F44" s="22">
        <v>2021381</v>
      </c>
      <c r="G44" s="22"/>
      <c r="H44" s="22"/>
      <c r="I44" s="22">
        <v>1541462</v>
      </c>
      <c r="J44" s="22">
        <v>1541462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1541462</v>
      </c>
      <c r="X44" s="22">
        <v>505344</v>
      </c>
      <c r="Y44" s="22">
        <v>1036118</v>
      </c>
      <c r="Z44" s="23">
        <v>205.03221567882471</v>
      </c>
      <c r="AA44" s="20">
        <v>2021381</v>
      </c>
    </row>
    <row r="45" spans="1:27" x14ac:dyDescent="0.25">
      <c r="A45" s="19" t="s">
        <v>70</v>
      </c>
      <c r="B45" s="15" t="s">
        <v>32</v>
      </c>
      <c r="C45" s="20">
        <v>3572520</v>
      </c>
      <c r="D45" s="20"/>
      <c r="E45" s="21">
        <v>7041525</v>
      </c>
      <c r="F45" s="22">
        <v>7041525</v>
      </c>
      <c r="G45" s="22">
        <v>259256</v>
      </c>
      <c r="H45" s="22">
        <v>167296</v>
      </c>
      <c r="I45" s="22">
        <v>233977</v>
      </c>
      <c r="J45" s="22">
        <v>660529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660529</v>
      </c>
      <c r="X45" s="22">
        <v>1760346</v>
      </c>
      <c r="Y45" s="22">
        <v>-1099817</v>
      </c>
      <c r="Z45" s="23">
        <v>-62.477319799630301</v>
      </c>
      <c r="AA45" s="20">
        <v>7041525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146976610</v>
      </c>
      <c r="D48" s="29">
        <f t="shared" ref="D48:Y48" si="1">SUM(D35:D47)</f>
        <v>0</v>
      </c>
      <c r="E48" s="30">
        <f t="shared" si="1"/>
        <v>156965277</v>
      </c>
      <c r="F48" s="31">
        <f t="shared" si="1"/>
        <v>156965277</v>
      </c>
      <c r="G48" s="31">
        <f t="shared" si="1"/>
        <v>5517823</v>
      </c>
      <c r="H48" s="31">
        <f t="shared" si="1"/>
        <v>10053250</v>
      </c>
      <c r="I48" s="31">
        <f t="shared" si="1"/>
        <v>12594694</v>
      </c>
      <c r="J48" s="31">
        <f t="shared" si="1"/>
        <v>28165767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28165767</v>
      </c>
      <c r="X48" s="31">
        <f t="shared" si="1"/>
        <v>39241182</v>
      </c>
      <c r="Y48" s="31">
        <f t="shared" si="1"/>
        <v>-11075415</v>
      </c>
      <c r="Z48" s="32">
        <f>+IF(X48&lt;&gt;0,+(Y48/X48)*100,0)</f>
        <v>-28.223958697268596</v>
      </c>
      <c r="AA48" s="29">
        <f>SUM(AA35:AA47)</f>
        <v>156965277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-2683365</v>
      </c>
      <c r="D49" s="39">
        <f t="shared" si="2"/>
        <v>0</v>
      </c>
      <c r="E49" s="40">
        <f t="shared" si="2"/>
        <v>-5064977</v>
      </c>
      <c r="F49" s="41">
        <f t="shared" si="2"/>
        <v>-5064977</v>
      </c>
      <c r="G49" s="41">
        <f t="shared" si="2"/>
        <v>13851516</v>
      </c>
      <c r="H49" s="41">
        <f t="shared" si="2"/>
        <v>-166635</v>
      </c>
      <c r="I49" s="41">
        <f t="shared" si="2"/>
        <v>-2082273</v>
      </c>
      <c r="J49" s="41">
        <f t="shared" si="2"/>
        <v>11602608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11602608</v>
      </c>
      <c r="X49" s="41">
        <f t="shared" si="2"/>
        <v>-1266114</v>
      </c>
      <c r="Y49" s="41">
        <f t="shared" si="2"/>
        <v>12868722</v>
      </c>
      <c r="Z49" s="42">
        <f>+IF(X49&lt;&gt;0,+(Y49/X49)*100,0)</f>
        <v>-1016.3952061188803</v>
      </c>
      <c r="AA49" s="39">
        <f>+AA33-AA48</f>
        <v>-5064977</v>
      </c>
    </row>
    <row r="50" spans="1:27" x14ac:dyDescent="0.25">
      <c r="A50" s="43" t="s">
        <v>75</v>
      </c>
      <c r="B50" s="15" t="s">
        <v>32</v>
      </c>
      <c r="C50" s="20">
        <v>10286360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7602995</v>
      </c>
      <c r="D52" s="48">
        <f t="shared" si="3"/>
        <v>0</v>
      </c>
      <c r="E52" s="49">
        <f t="shared" si="3"/>
        <v>-5064977</v>
      </c>
      <c r="F52" s="50">
        <f t="shared" si="3"/>
        <v>-5064977</v>
      </c>
      <c r="G52" s="50">
        <f t="shared" si="3"/>
        <v>13851516</v>
      </c>
      <c r="H52" s="50">
        <f t="shared" si="3"/>
        <v>-166635</v>
      </c>
      <c r="I52" s="50">
        <f t="shared" si="3"/>
        <v>-2082273</v>
      </c>
      <c r="J52" s="50">
        <f t="shared" si="3"/>
        <v>11602608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11602608</v>
      </c>
      <c r="X52" s="50">
        <f t="shared" si="3"/>
        <v>-1266114</v>
      </c>
      <c r="Y52" s="50">
        <f t="shared" si="3"/>
        <v>12868722</v>
      </c>
      <c r="Z52" s="51">
        <f>+IF(X52&lt;&gt;0,+(Y52/X52)*100,0)</f>
        <v>-1016.3952061188803</v>
      </c>
      <c r="AA52" s="48">
        <f>SUM(AA49:AA51)</f>
        <v>-5064977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7602995</v>
      </c>
      <c r="D54" s="54">
        <f>+D52-D53</f>
        <v>0</v>
      </c>
      <c r="E54" s="55">
        <f t="shared" si="4"/>
        <v>-5064977</v>
      </c>
      <c r="F54" s="56">
        <f t="shared" si="4"/>
        <v>-5064977</v>
      </c>
      <c r="G54" s="56">
        <f t="shared" si="4"/>
        <v>13851516</v>
      </c>
      <c r="H54" s="56">
        <f t="shared" si="4"/>
        <v>-166635</v>
      </c>
      <c r="I54" s="56">
        <f t="shared" si="4"/>
        <v>-2082273</v>
      </c>
      <c r="J54" s="56">
        <f t="shared" si="4"/>
        <v>11602608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11602608</v>
      </c>
      <c r="X54" s="56">
        <f t="shared" si="4"/>
        <v>-1266114</v>
      </c>
      <c r="Y54" s="56">
        <f t="shared" si="4"/>
        <v>12868722</v>
      </c>
      <c r="Z54" s="57">
        <f>+IF(X54&lt;&gt;0,+(Y54/X54)*100,0)</f>
        <v>-1016.3952061188803</v>
      </c>
      <c r="AA54" s="54">
        <f>+AA52-AA53</f>
        <v>-5064977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7602995</v>
      </c>
      <c r="D57" s="48">
        <f>SUM(D54:D56)</f>
        <v>0</v>
      </c>
      <c r="E57" s="49">
        <f t="shared" si="5"/>
        <v>-5064977</v>
      </c>
      <c r="F57" s="50">
        <f t="shared" si="5"/>
        <v>-5064977</v>
      </c>
      <c r="G57" s="50">
        <f t="shared" si="5"/>
        <v>13851516</v>
      </c>
      <c r="H57" s="50">
        <f t="shared" si="5"/>
        <v>-166635</v>
      </c>
      <c r="I57" s="50">
        <f t="shared" si="5"/>
        <v>-2082273</v>
      </c>
      <c r="J57" s="50">
        <f t="shared" si="5"/>
        <v>11602608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11602608</v>
      </c>
      <c r="X57" s="50">
        <f t="shared" si="5"/>
        <v>-1266114</v>
      </c>
      <c r="Y57" s="50">
        <f t="shared" si="5"/>
        <v>12868722</v>
      </c>
      <c r="Z57" s="51">
        <f>+IF(X57&lt;&gt;0,+(Y57/X57)*100,0)</f>
        <v>-1016.3952061188803</v>
      </c>
      <c r="AA57" s="48">
        <f>SUM(AA54:AA56)</f>
        <v>-5064977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7602995</v>
      </c>
      <c r="D60" s="65">
        <f>SUM(D57:D59)</f>
        <v>0</v>
      </c>
      <c r="E60" s="66">
        <f t="shared" si="6"/>
        <v>-5064977</v>
      </c>
      <c r="F60" s="67">
        <f t="shared" si="6"/>
        <v>-5064977</v>
      </c>
      <c r="G60" s="67">
        <f t="shared" si="6"/>
        <v>13851516</v>
      </c>
      <c r="H60" s="67">
        <f t="shared" si="6"/>
        <v>-166635</v>
      </c>
      <c r="I60" s="67">
        <f t="shared" si="6"/>
        <v>-2082273</v>
      </c>
      <c r="J60" s="67">
        <f t="shared" si="6"/>
        <v>11602608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11602608</v>
      </c>
      <c r="X60" s="67">
        <f t="shared" si="6"/>
        <v>-1266114</v>
      </c>
      <c r="Y60" s="67">
        <f t="shared" si="6"/>
        <v>12868722</v>
      </c>
      <c r="Z60" s="68">
        <f>+IF(X60&lt;&gt;0,+(Y60/X60)*100,0)</f>
        <v>-1016.3952061188803</v>
      </c>
      <c r="AA60" s="65">
        <f>SUM(AA57:AA59)</f>
        <v>-5064977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>
        <v>19771842</v>
      </c>
      <c r="F8" s="22">
        <v>19771842</v>
      </c>
      <c r="G8" s="22">
        <v>1511445</v>
      </c>
      <c r="H8" s="22">
        <v>1588970</v>
      </c>
      <c r="I8" s="22">
        <v>1641846</v>
      </c>
      <c r="J8" s="22">
        <v>4742261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4742261</v>
      </c>
      <c r="X8" s="22">
        <v>4942959</v>
      </c>
      <c r="Y8" s="22">
        <v>-200698</v>
      </c>
      <c r="Z8" s="23">
        <v>-4.0602804919077826</v>
      </c>
      <c r="AA8" s="20">
        <v>19771842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>
        <v>158399</v>
      </c>
      <c r="F13" s="22">
        <v>158399</v>
      </c>
      <c r="G13" s="22">
        <v>42556</v>
      </c>
      <c r="H13" s="22">
        <v>42961</v>
      </c>
      <c r="I13" s="22">
        <v>-41186</v>
      </c>
      <c r="J13" s="22">
        <v>44331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44331</v>
      </c>
      <c r="X13" s="22">
        <v>39600</v>
      </c>
      <c r="Y13" s="22">
        <v>4731</v>
      </c>
      <c r="Z13" s="23">
        <v>11.946969696969697</v>
      </c>
      <c r="AA13" s="20">
        <v>158399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>
        <v>663840</v>
      </c>
      <c r="F20" s="22">
        <v>663840</v>
      </c>
      <c r="G20" s="22">
        <v>88069</v>
      </c>
      <c r="H20" s="22">
        <v>57997</v>
      </c>
      <c r="I20" s="22">
        <v>61115</v>
      </c>
      <c r="J20" s="22">
        <v>207181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207181</v>
      </c>
      <c r="X20" s="22">
        <v>165960</v>
      </c>
      <c r="Y20" s="22">
        <v>41221</v>
      </c>
      <c r="Z20" s="18">
        <v>24.837912750060255</v>
      </c>
      <c r="AA20" s="20">
        <v>663840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>
        <v>4087755</v>
      </c>
      <c r="F29" s="22">
        <v>4087755</v>
      </c>
      <c r="G29" s="22">
        <v>343300</v>
      </c>
      <c r="H29" s="22">
        <v>341490</v>
      </c>
      <c r="I29" s="22">
        <v>341421</v>
      </c>
      <c r="J29" s="22">
        <v>1026211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1026211</v>
      </c>
      <c r="X29" s="22">
        <v>1021941</v>
      </c>
      <c r="Y29" s="22">
        <v>4270</v>
      </c>
      <c r="Z29" s="23">
        <v>0.41783234061457564</v>
      </c>
      <c r="AA29" s="20">
        <v>4087755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24681836</v>
      </c>
      <c r="F33" s="31">
        <f t="shared" si="0"/>
        <v>24681836</v>
      </c>
      <c r="G33" s="31">
        <f t="shared" si="0"/>
        <v>1985370</v>
      </c>
      <c r="H33" s="31">
        <f t="shared" si="0"/>
        <v>2031418</v>
      </c>
      <c r="I33" s="31">
        <f t="shared" si="0"/>
        <v>2003196</v>
      </c>
      <c r="J33" s="31">
        <f t="shared" si="0"/>
        <v>6019984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6019984</v>
      </c>
      <c r="X33" s="31">
        <f t="shared" si="0"/>
        <v>6170460</v>
      </c>
      <c r="Y33" s="31">
        <f t="shared" si="0"/>
        <v>-150476</v>
      </c>
      <c r="Z33" s="32">
        <f>+IF(X33&lt;&gt;0,+(Y33/X33)*100,0)</f>
        <v>-2.438651251284345</v>
      </c>
      <c r="AA33" s="29">
        <f>SUM(AA6:AA32)</f>
        <v>24681836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>
        <v>9311696</v>
      </c>
      <c r="F35" s="22">
        <v>9311696</v>
      </c>
      <c r="G35" s="22">
        <v>784292</v>
      </c>
      <c r="H35" s="22">
        <v>762156</v>
      </c>
      <c r="I35" s="22">
        <v>805071</v>
      </c>
      <c r="J35" s="22">
        <v>2351519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2351519</v>
      </c>
      <c r="X35" s="22">
        <v>2327928</v>
      </c>
      <c r="Y35" s="22">
        <v>23591</v>
      </c>
      <c r="Z35" s="23">
        <v>1.0133904485018437</v>
      </c>
      <c r="AA35" s="20">
        <v>9311696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>
        <v>3994562</v>
      </c>
      <c r="F38" s="22">
        <v>3994562</v>
      </c>
      <c r="G38" s="22">
        <v>226943</v>
      </c>
      <c r="H38" s="22">
        <v>256165</v>
      </c>
      <c r="I38" s="22">
        <v>124197</v>
      </c>
      <c r="J38" s="22">
        <v>607305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607305</v>
      </c>
      <c r="X38" s="22">
        <v>998640</v>
      </c>
      <c r="Y38" s="22">
        <v>-391335</v>
      </c>
      <c r="Z38" s="23">
        <v>-39.186794039894259</v>
      </c>
      <c r="AA38" s="20">
        <v>3994562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2579981</v>
      </c>
      <c r="F39" s="22">
        <v>2579981</v>
      </c>
      <c r="G39" s="22"/>
      <c r="H39" s="22">
        <v>-117601</v>
      </c>
      <c r="I39" s="22"/>
      <c r="J39" s="22">
        <v>-117601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-117601</v>
      </c>
      <c r="X39" s="22">
        <v>644994</v>
      </c>
      <c r="Y39" s="22">
        <v>-762595</v>
      </c>
      <c r="Z39" s="23">
        <v>-118.23288278650654</v>
      </c>
      <c r="AA39" s="20">
        <v>2579981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2021811</v>
      </c>
      <c r="F40" s="22">
        <v>2021811</v>
      </c>
      <c r="G40" s="22"/>
      <c r="H40" s="22"/>
      <c r="I40" s="22">
        <v>505455</v>
      </c>
      <c r="J40" s="22">
        <v>505455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505455</v>
      </c>
      <c r="X40" s="22">
        <v>505455</v>
      </c>
      <c r="Y40" s="22"/>
      <c r="Z40" s="23"/>
      <c r="AA40" s="20">
        <v>2021811</v>
      </c>
    </row>
    <row r="41" spans="1:27" x14ac:dyDescent="0.25">
      <c r="A41" s="19" t="s">
        <v>40</v>
      </c>
      <c r="B41" s="15" t="s">
        <v>32</v>
      </c>
      <c r="C41" s="20"/>
      <c r="D41" s="20"/>
      <c r="E41" s="21">
        <v>238940</v>
      </c>
      <c r="F41" s="22">
        <v>238940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59736</v>
      </c>
      <c r="Y41" s="22">
        <v>-59736</v>
      </c>
      <c r="Z41" s="23">
        <v>-100</v>
      </c>
      <c r="AA41" s="20">
        <v>238940</v>
      </c>
    </row>
    <row r="42" spans="1:27" x14ac:dyDescent="0.25">
      <c r="A42" s="19" t="s">
        <v>67</v>
      </c>
      <c r="B42" s="15" t="s">
        <v>32</v>
      </c>
      <c r="C42" s="20"/>
      <c r="D42" s="20"/>
      <c r="E42" s="21">
        <v>2404217</v>
      </c>
      <c r="F42" s="22">
        <v>2404217</v>
      </c>
      <c r="G42" s="22">
        <v>40068</v>
      </c>
      <c r="H42" s="22">
        <v>6869</v>
      </c>
      <c r="I42" s="22">
        <v>46911</v>
      </c>
      <c r="J42" s="22">
        <v>93848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93848</v>
      </c>
      <c r="X42" s="22">
        <v>601056</v>
      </c>
      <c r="Y42" s="22">
        <v>-507208</v>
      </c>
      <c r="Z42" s="23">
        <v>-84.386147047862423</v>
      </c>
      <c r="AA42" s="20">
        <v>2404217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286210</v>
      </c>
      <c r="F44" s="22">
        <v>286210</v>
      </c>
      <c r="G44" s="22"/>
      <c r="H44" s="22">
        <v>117601</v>
      </c>
      <c r="I44" s="22"/>
      <c r="J44" s="22">
        <v>117601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117601</v>
      </c>
      <c r="X44" s="22">
        <v>71553</v>
      </c>
      <c r="Y44" s="22">
        <v>46048</v>
      </c>
      <c r="Z44" s="23">
        <v>64.355093427249727</v>
      </c>
      <c r="AA44" s="20">
        <v>286210</v>
      </c>
    </row>
    <row r="45" spans="1:27" x14ac:dyDescent="0.25">
      <c r="A45" s="19" t="s">
        <v>70</v>
      </c>
      <c r="B45" s="15" t="s">
        <v>32</v>
      </c>
      <c r="C45" s="20"/>
      <c r="D45" s="20"/>
      <c r="E45" s="21">
        <v>2213994</v>
      </c>
      <c r="F45" s="22">
        <v>2213994</v>
      </c>
      <c r="G45" s="22">
        <v>8840</v>
      </c>
      <c r="H45" s="22">
        <v>154363</v>
      </c>
      <c r="I45" s="22">
        <v>147568</v>
      </c>
      <c r="J45" s="22">
        <v>310771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310771</v>
      </c>
      <c r="X45" s="22">
        <v>553497</v>
      </c>
      <c r="Y45" s="22">
        <v>-242726</v>
      </c>
      <c r="Z45" s="23">
        <v>-43.853173549269464</v>
      </c>
      <c r="AA45" s="20">
        <v>2213994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23051411</v>
      </c>
      <c r="F48" s="31">
        <f t="shared" si="1"/>
        <v>23051411</v>
      </c>
      <c r="G48" s="31">
        <f t="shared" si="1"/>
        <v>1060143</v>
      </c>
      <c r="H48" s="31">
        <f t="shared" si="1"/>
        <v>1179553</v>
      </c>
      <c r="I48" s="31">
        <f t="shared" si="1"/>
        <v>1629202</v>
      </c>
      <c r="J48" s="31">
        <f t="shared" si="1"/>
        <v>3868898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3868898</v>
      </c>
      <c r="X48" s="31">
        <f t="shared" si="1"/>
        <v>5762859</v>
      </c>
      <c r="Y48" s="31">
        <f t="shared" si="1"/>
        <v>-1893961</v>
      </c>
      <c r="Z48" s="32">
        <f>+IF(X48&lt;&gt;0,+(Y48/X48)*100,0)</f>
        <v>-32.86495470390652</v>
      </c>
      <c r="AA48" s="29">
        <f>SUM(AA35:AA47)</f>
        <v>23051411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1630425</v>
      </c>
      <c r="F49" s="41">
        <f t="shared" si="2"/>
        <v>1630425</v>
      </c>
      <c r="G49" s="41">
        <f t="shared" si="2"/>
        <v>925227</v>
      </c>
      <c r="H49" s="41">
        <f t="shared" si="2"/>
        <v>851865</v>
      </c>
      <c r="I49" s="41">
        <f t="shared" si="2"/>
        <v>373994</v>
      </c>
      <c r="J49" s="41">
        <f t="shared" si="2"/>
        <v>2151086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2151086</v>
      </c>
      <c r="X49" s="41">
        <f t="shared" si="2"/>
        <v>407601</v>
      </c>
      <c r="Y49" s="41">
        <f t="shared" si="2"/>
        <v>1743485</v>
      </c>
      <c r="Z49" s="42">
        <f>+IF(X49&lt;&gt;0,+(Y49/X49)*100,0)</f>
        <v>427.74306245568584</v>
      </c>
      <c r="AA49" s="39">
        <f>+AA33-AA48</f>
        <v>1630425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1630425</v>
      </c>
      <c r="F52" s="50">
        <f t="shared" si="3"/>
        <v>1630425</v>
      </c>
      <c r="G52" s="50">
        <f t="shared" si="3"/>
        <v>925227</v>
      </c>
      <c r="H52" s="50">
        <f t="shared" si="3"/>
        <v>851865</v>
      </c>
      <c r="I52" s="50">
        <f t="shared" si="3"/>
        <v>373994</v>
      </c>
      <c r="J52" s="50">
        <f t="shared" si="3"/>
        <v>2151086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2151086</v>
      </c>
      <c r="X52" s="50">
        <f t="shared" si="3"/>
        <v>407601</v>
      </c>
      <c r="Y52" s="50">
        <f t="shared" si="3"/>
        <v>1743485</v>
      </c>
      <c r="Z52" s="51">
        <f>+IF(X52&lt;&gt;0,+(Y52/X52)*100,0)</f>
        <v>427.74306245568584</v>
      </c>
      <c r="AA52" s="48">
        <f>SUM(AA49:AA51)</f>
        <v>1630425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1630425</v>
      </c>
      <c r="F54" s="56">
        <f t="shared" si="4"/>
        <v>1630425</v>
      </c>
      <c r="G54" s="56">
        <f t="shared" si="4"/>
        <v>925227</v>
      </c>
      <c r="H54" s="56">
        <f t="shared" si="4"/>
        <v>851865</v>
      </c>
      <c r="I54" s="56">
        <f t="shared" si="4"/>
        <v>373994</v>
      </c>
      <c r="J54" s="56">
        <f t="shared" si="4"/>
        <v>2151086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2151086</v>
      </c>
      <c r="X54" s="56">
        <f t="shared" si="4"/>
        <v>407601</v>
      </c>
      <c r="Y54" s="56">
        <f t="shared" si="4"/>
        <v>1743485</v>
      </c>
      <c r="Z54" s="57">
        <f>+IF(X54&lt;&gt;0,+(Y54/X54)*100,0)</f>
        <v>427.74306245568584</v>
      </c>
      <c r="AA54" s="54">
        <f>+AA52-AA53</f>
        <v>1630425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1630425</v>
      </c>
      <c r="F57" s="50">
        <f t="shared" si="5"/>
        <v>1630425</v>
      </c>
      <c r="G57" s="50">
        <f t="shared" si="5"/>
        <v>925227</v>
      </c>
      <c r="H57" s="50">
        <f t="shared" si="5"/>
        <v>851865</v>
      </c>
      <c r="I57" s="50">
        <f t="shared" si="5"/>
        <v>373994</v>
      </c>
      <c r="J57" s="50">
        <f t="shared" si="5"/>
        <v>2151086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2151086</v>
      </c>
      <c r="X57" s="50">
        <f t="shared" si="5"/>
        <v>407601</v>
      </c>
      <c r="Y57" s="50">
        <f t="shared" si="5"/>
        <v>1743485</v>
      </c>
      <c r="Z57" s="51">
        <f>+IF(X57&lt;&gt;0,+(Y57/X57)*100,0)</f>
        <v>427.74306245568584</v>
      </c>
      <c r="AA57" s="48">
        <f>SUM(AA54:AA56)</f>
        <v>1630425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1630425</v>
      </c>
      <c r="F60" s="67">
        <f t="shared" si="6"/>
        <v>1630425</v>
      </c>
      <c r="G60" s="67">
        <f t="shared" si="6"/>
        <v>925227</v>
      </c>
      <c r="H60" s="67">
        <f t="shared" si="6"/>
        <v>851865</v>
      </c>
      <c r="I60" s="67">
        <f t="shared" si="6"/>
        <v>373994</v>
      </c>
      <c r="J60" s="67">
        <f t="shared" si="6"/>
        <v>2151086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2151086</v>
      </c>
      <c r="X60" s="67">
        <f t="shared" si="6"/>
        <v>407601</v>
      </c>
      <c r="Y60" s="67">
        <f t="shared" si="6"/>
        <v>1743485</v>
      </c>
      <c r="Z60" s="68">
        <f>+IF(X60&lt;&gt;0,+(Y60/X60)*100,0)</f>
        <v>427.74306245568584</v>
      </c>
      <c r="AA60" s="65">
        <f>SUM(AA57:AA59)</f>
        <v>1630425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27172691</v>
      </c>
      <c r="D8" s="20"/>
      <c r="E8" s="21">
        <v>24734452</v>
      </c>
      <c r="F8" s="22">
        <v>24734452</v>
      </c>
      <c r="G8" s="22">
        <v>2003826</v>
      </c>
      <c r="H8" s="22">
        <v>2034409</v>
      </c>
      <c r="I8" s="22">
        <v>1902864</v>
      </c>
      <c r="J8" s="22">
        <v>5941099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5941099</v>
      </c>
      <c r="X8" s="22">
        <v>6542956</v>
      </c>
      <c r="Y8" s="22">
        <v>-601857</v>
      </c>
      <c r="Z8" s="23">
        <v>-9.198548790485523</v>
      </c>
      <c r="AA8" s="20">
        <v>24734452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549522</v>
      </c>
      <c r="D13" s="20"/>
      <c r="E13" s="21">
        <v>597294</v>
      </c>
      <c r="F13" s="22">
        <v>597294</v>
      </c>
      <c r="G13" s="22">
        <v>36163</v>
      </c>
      <c r="H13" s="22">
        <v>41214</v>
      </c>
      <c r="I13" s="22">
        <v>41436</v>
      </c>
      <c r="J13" s="22">
        <v>118813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118813</v>
      </c>
      <c r="X13" s="22">
        <v>158001</v>
      </c>
      <c r="Y13" s="22">
        <v>-39188</v>
      </c>
      <c r="Z13" s="23">
        <v>-24.802374668514755</v>
      </c>
      <c r="AA13" s="20">
        <v>597294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560692</v>
      </c>
      <c r="D20" s="20"/>
      <c r="E20" s="21">
        <v>233858</v>
      </c>
      <c r="F20" s="22">
        <v>233858</v>
      </c>
      <c r="G20" s="22"/>
      <c r="H20" s="22">
        <v>2043394</v>
      </c>
      <c r="I20" s="22">
        <v>105086</v>
      </c>
      <c r="J20" s="22">
        <v>2148480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2148480</v>
      </c>
      <c r="X20" s="22">
        <v>61863</v>
      </c>
      <c r="Y20" s="22">
        <v>2086617</v>
      </c>
      <c r="Z20" s="18">
        <v>3372.9644537122354</v>
      </c>
      <c r="AA20" s="20">
        <v>233858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9111219</v>
      </c>
      <c r="D26" s="20"/>
      <c r="E26" s="21">
        <v>10995666</v>
      </c>
      <c r="F26" s="22">
        <v>10995666</v>
      </c>
      <c r="G26" s="22">
        <v>894428</v>
      </c>
      <c r="H26" s="22">
        <v>907839</v>
      </c>
      <c r="I26" s="22">
        <v>920879</v>
      </c>
      <c r="J26" s="22">
        <v>2723146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2723146</v>
      </c>
      <c r="X26" s="22">
        <v>3268209</v>
      </c>
      <c r="Y26" s="22">
        <v>-545063</v>
      </c>
      <c r="Z26" s="23">
        <v>-16.677727770775981</v>
      </c>
      <c r="AA26" s="20">
        <v>10995666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1154410</v>
      </c>
      <c r="D29" s="20"/>
      <c r="E29" s="21">
        <v>1178761</v>
      </c>
      <c r="F29" s="22">
        <v>1178761</v>
      </c>
      <c r="G29" s="22">
        <v>73241</v>
      </c>
      <c r="H29" s="22">
        <v>97422</v>
      </c>
      <c r="I29" s="22">
        <v>100276</v>
      </c>
      <c r="J29" s="22">
        <v>270939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270939</v>
      </c>
      <c r="X29" s="22">
        <v>311815</v>
      </c>
      <c r="Y29" s="22">
        <v>-40876</v>
      </c>
      <c r="Z29" s="23">
        <v>-13.109055048666676</v>
      </c>
      <c r="AA29" s="20">
        <v>1178761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38548534</v>
      </c>
      <c r="D33" s="29">
        <f t="shared" ref="D33:Y33" si="0">SUM(D6:D32)</f>
        <v>0</v>
      </c>
      <c r="E33" s="30">
        <f t="shared" si="0"/>
        <v>37740031</v>
      </c>
      <c r="F33" s="31">
        <f t="shared" si="0"/>
        <v>37740031</v>
      </c>
      <c r="G33" s="31">
        <f t="shared" si="0"/>
        <v>3007658</v>
      </c>
      <c r="H33" s="31">
        <f t="shared" si="0"/>
        <v>5124278</v>
      </c>
      <c r="I33" s="31">
        <f t="shared" si="0"/>
        <v>3070541</v>
      </c>
      <c r="J33" s="31">
        <f t="shared" si="0"/>
        <v>11202477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11202477</v>
      </c>
      <c r="X33" s="31">
        <f t="shared" si="0"/>
        <v>10342844</v>
      </c>
      <c r="Y33" s="31">
        <f t="shared" si="0"/>
        <v>859633</v>
      </c>
      <c r="Z33" s="32">
        <f>+IF(X33&lt;&gt;0,+(Y33/X33)*100,0)</f>
        <v>8.3113793459516554</v>
      </c>
      <c r="AA33" s="29">
        <f>SUM(AA6:AA32)</f>
        <v>37740031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11353976</v>
      </c>
      <c r="D35" s="20"/>
      <c r="E35" s="21">
        <v>15831117</v>
      </c>
      <c r="F35" s="22">
        <v>15831117</v>
      </c>
      <c r="G35" s="22">
        <v>1088865</v>
      </c>
      <c r="H35" s="22">
        <v>1053984</v>
      </c>
      <c r="I35" s="22">
        <v>1110763</v>
      </c>
      <c r="J35" s="22">
        <v>3253612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3253612</v>
      </c>
      <c r="X35" s="22">
        <v>3768096</v>
      </c>
      <c r="Y35" s="22">
        <v>-514484</v>
      </c>
      <c r="Z35" s="23">
        <v>-13.653686105661853</v>
      </c>
      <c r="AA35" s="20">
        <v>15831117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891560</v>
      </c>
      <c r="D38" s="20"/>
      <c r="E38" s="21">
        <v>1319391</v>
      </c>
      <c r="F38" s="22">
        <v>1319391</v>
      </c>
      <c r="G38" s="22">
        <v>97562</v>
      </c>
      <c r="H38" s="22">
        <v>80073</v>
      </c>
      <c r="I38" s="22">
        <v>58484</v>
      </c>
      <c r="J38" s="22">
        <v>236119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236119</v>
      </c>
      <c r="X38" s="22">
        <v>293355</v>
      </c>
      <c r="Y38" s="22">
        <v>-57236</v>
      </c>
      <c r="Z38" s="23">
        <v>-19.510831586303283</v>
      </c>
      <c r="AA38" s="20">
        <v>1319391</v>
      </c>
    </row>
    <row r="39" spans="1:27" x14ac:dyDescent="0.25">
      <c r="A39" s="19" t="s">
        <v>65</v>
      </c>
      <c r="B39" s="15" t="s">
        <v>32</v>
      </c>
      <c r="C39" s="20">
        <v>241667</v>
      </c>
      <c r="D39" s="20"/>
      <c r="E39" s="21">
        <v>339907</v>
      </c>
      <c r="F39" s="22">
        <v>339907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339907</v>
      </c>
    </row>
    <row r="40" spans="1:27" x14ac:dyDescent="0.25">
      <c r="A40" s="19" t="s">
        <v>66</v>
      </c>
      <c r="B40" s="15" t="s">
        <v>32</v>
      </c>
      <c r="C40" s="20">
        <v>14869153</v>
      </c>
      <c r="D40" s="20"/>
      <c r="E40" s="21">
        <v>4334254</v>
      </c>
      <c r="F40" s="22">
        <v>4334254</v>
      </c>
      <c r="G40" s="22"/>
      <c r="H40" s="22"/>
      <c r="I40" s="22">
        <v>1083564</v>
      </c>
      <c r="J40" s="22">
        <v>1083564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1083564</v>
      </c>
      <c r="X40" s="22">
        <v>1083564</v>
      </c>
      <c r="Y40" s="22"/>
      <c r="Z40" s="23"/>
      <c r="AA40" s="20">
        <v>4334254</v>
      </c>
    </row>
    <row r="41" spans="1:27" x14ac:dyDescent="0.25">
      <c r="A41" s="19" t="s">
        <v>40</v>
      </c>
      <c r="B41" s="15" t="s">
        <v>32</v>
      </c>
      <c r="C41" s="20">
        <v>763049</v>
      </c>
      <c r="D41" s="20"/>
      <c r="E41" s="21">
        <v>810726</v>
      </c>
      <c r="F41" s="22">
        <v>810726</v>
      </c>
      <c r="G41" s="22"/>
      <c r="H41" s="22"/>
      <c r="I41" s="22">
        <v>273371</v>
      </c>
      <c r="J41" s="22">
        <v>273371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273371</v>
      </c>
      <c r="X41" s="22">
        <v>202683</v>
      </c>
      <c r="Y41" s="22">
        <v>70688</v>
      </c>
      <c r="Z41" s="23">
        <v>34.876136627146828</v>
      </c>
      <c r="AA41" s="20">
        <v>810726</v>
      </c>
    </row>
    <row r="42" spans="1:27" x14ac:dyDescent="0.25">
      <c r="A42" s="19" t="s">
        <v>67</v>
      </c>
      <c r="B42" s="15" t="s">
        <v>32</v>
      </c>
      <c r="C42" s="20">
        <v>3083187</v>
      </c>
      <c r="D42" s="20"/>
      <c r="E42" s="21">
        <v>2478221</v>
      </c>
      <c r="F42" s="22">
        <v>2528221</v>
      </c>
      <c r="G42" s="22">
        <v>29267</v>
      </c>
      <c r="H42" s="22">
        <v>163497</v>
      </c>
      <c r="I42" s="22">
        <v>176042</v>
      </c>
      <c r="J42" s="22">
        <v>368806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368806</v>
      </c>
      <c r="X42" s="22">
        <v>344921</v>
      </c>
      <c r="Y42" s="22">
        <v>23885</v>
      </c>
      <c r="Z42" s="23">
        <v>6.9247740787020797</v>
      </c>
      <c r="AA42" s="20">
        <v>2528221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1673454</v>
      </c>
      <c r="D44" s="20"/>
      <c r="E44" s="21">
        <v>339908</v>
      </c>
      <c r="F44" s="22">
        <v>339908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>
        <v>339908</v>
      </c>
    </row>
    <row r="45" spans="1:27" x14ac:dyDescent="0.25">
      <c r="A45" s="19" t="s">
        <v>70</v>
      </c>
      <c r="B45" s="15" t="s">
        <v>32</v>
      </c>
      <c r="C45" s="20">
        <v>1221092</v>
      </c>
      <c r="D45" s="20"/>
      <c r="E45" s="21">
        <v>1323306</v>
      </c>
      <c r="F45" s="22">
        <v>1323306</v>
      </c>
      <c r="G45" s="22">
        <v>68094</v>
      </c>
      <c r="H45" s="22">
        <v>107694</v>
      </c>
      <c r="I45" s="22">
        <v>86493</v>
      </c>
      <c r="J45" s="22">
        <v>262281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262281</v>
      </c>
      <c r="X45" s="22">
        <v>175561</v>
      </c>
      <c r="Y45" s="22">
        <v>86720</v>
      </c>
      <c r="Z45" s="23">
        <v>49.395936455135256</v>
      </c>
      <c r="AA45" s="20">
        <v>1323306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34097138</v>
      </c>
      <c r="D48" s="29">
        <f t="shared" ref="D48:Y48" si="1">SUM(D35:D47)</f>
        <v>0</v>
      </c>
      <c r="E48" s="30">
        <f t="shared" si="1"/>
        <v>26776830</v>
      </c>
      <c r="F48" s="31">
        <f t="shared" si="1"/>
        <v>26826830</v>
      </c>
      <c r="G48" s="31">
        <f t="shared" si="1"/>
        <v>1283788</v>
      </c>
      <c r="H48" s="31">
        <f t="shared" si="1"/>
        <v>1405248</v>
      </c>
      <c r="I48" s="31">
        <f t="shared" si="1"/>
        <v>2788717</v>
      </c>
      <c r="J48" s="31">
        <f t="shared" si="1"/>
        <v>5477753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5477753</v>
      </c>
      <c r="X48" s="31">
        <f t="shared" si="1"/>
        <v>5868180</v>
      </c>
      <c r="Y48" s="31">
        <f t="shared" si="1"/>
        <v>-390427</v>
      </c>
      <c r="Z48" s="32">
        <f>+IF(X48&lt;&gt;0,+(Y48/X48)*100,0)</f>
        <v>-6.6532894355660526</v>
      </c>
      <c r="AA48" s="29">
        <f>SUM(AA35:AA47)</f>
        <v>26826830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4451396</v>
      </c>
      <c r="D49" s="39">
        <f t="shared" si="2"/>
        <v>0</v>
      </c>
      <c r="E49" s="40">
        <f t="shared" si="2"/>
        <v>10963201</v>
      </c>
      <c r="F49" s="41">
        <f t="shared" si="2"/>
        <v>10913201</v>
      </c>
      <c r="G49" s="41">
        <f t="shared" si="2"/>
        <v>1723870</v>
      </c>
      <c r="H49" s="41">
        <f t="shared" si="2"/>
        <v>3719030</v>
      </c>
      <c r="I49" s="41">
        <f t="shared" si="2"/>
        <v>281824</v>
      </c>
      <c r="J49" s="41">
        <f t="shared" si="2"/>
        <v>5724724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5724724</v>
      </c>
      <c r="X49" s="41">
        <f t="shared" si="2"/>
        <v>4474664</v>
      </c>
      <c r="Y49" s="41">
        <f t="shared" si="2"/>
        <v>1250060</v>
      </c>
      <c r="Z49" s="42">
        <f>+IF(X49&lt;&gt;0,+(Y49/X49)*100,0)</f>
        <v>27.936399246960221</v>
      </c>
      <c r="AA49" s="39">
        <f>+AA33-AA48</f>
        <v>10913201</v>
      </c>
    </row>
    <row r="50" spans="1:27" x14ac:dyDescent="0.25">
      <c r="A50" s="43" t="s">
        <v>75</v>
      </c>
      <c r="B50" s="15" t="s">
        <v>32</v>
      </c>
      <c r="C50" s="20">
        <v>289354</v>
      </c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1095384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5836134</v>
      </c>
      <c r="D52" s="48">
        <f t="shared" si="3"/>
        <v>0</v>
      </c>
      <c r="E52" s="49">
        <f t="shared" si="3"/>
        <v>10963201</v>
      </c>
      <c r="F52" s="50">
        <f t="shared" si="3"/>
        <v>10913201</v>
      </c>
      <c r="G52" s="50">
        <f t="shared" si="3"/>
        <v>1723870</v>
      </c>
      <c r="H52" s="50">
        <f t="shared" si="3"/>
        <v>3719030</v>
      </c>
      <c r="I52" s="50">
        <f t="shared" si="3"/>
        <v>281824</v>
      </c>
      <c r="J52" s="50">
        <f t="shared" si="3"/>
        <v>5724724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5724724</v>
      </c>
      <c r="X52" s="50">
        <f t="shared" si="3"/>
        <v>4474664</v>
      </c>
      <c r="Y52" s="50">
        <f t="shared" si="3"/>
        <v>1250060</v>
      </c>
      <c r="Z52" s="51">
        <f>+IF(X52&lt;&gt;0,+(Y52/X52)*100,0)</f>
        <v>27.936399246960221</v>
      </c>
      <c r="AA52" s="48">
        <f>SUM(AA49:AA51)</f>
        <v>10913201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5836134</v>
      </c>
      <c r="D54" s="54">
        <f>+D52-D53</f>
        <v>0</v>
      </c>
      <c r="E54" s="55">
        <f t="shared" si="4"/>
        <v>10963201</v>
      </c>
      <c r="F54" s="56">
        <f t="shared" si="4"/>
        <v>10913201</v>
      </c>
      <c r="G54" s="56">
        <f t="shared" si="4"/>
        <v>1723870</v>
      </c>
      <c r="H54" s="56">
        <f t="shared" si="4"/>
        <v>3719030</v>
      </c>
      <c r="I54" s="56">
        <f t="shared" si="4"/>
        <v>281824</v>
      </c>
      <c r="J54" s="56">
        <f t="shared" si="4"/>
        <v>5724724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5724724</v>
      </c>
      <c r="X54" s="56">
        <f t="shared" si="4"/>
        <v>4474664</v>
      </c>
      <c r="Y54" s="56">
        <f t="shared" si="4"/>
        <v>1250060</v>
      </c>
      <c r="Z54" s="57">
        <f>+IF(X54&lt;&gt;0,+(Y54/X54)*100,0)</f>
        <v>27.936399246960221</v>
      </c>
      <c r="AA54" s="54">
        <f>+AA52-AA53</f>
        <v>10913201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5836134</v>
      </c>
      <c r="D57" s="48">
        <f>SUM(D54:D56)</f>
        <v>0</v>
      </c>
      <c r="E57" s="49">
        <f t="shared" si="5"/>
        <v>10963201</v>
      </c>
      <c r="F57" s="50">
        <f t="shared" si="5"/>
        <v>10913201</v>
      </c>
      <c r="G57" s="50">
        <f t="shared" si="5"/>
        <v>1723870</v>
      </c>
      <c r="H57" s="50">
        <f t="shared" si="5"/>
        <v>3719030</v>
      </c>
      <c r="I57" s="50">
        <f t="shared" si="5"/>
        <v>281824</v>
      </c>
      <c r="J57" s="50">
        <f t="shared" si="5"/>
        <v>5724724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5724724</v>
      </c>
      <c r="X57" s="50">
        <f t="shared" si="5"/>
        <v>4474664</v>
      </c>
      <c r="Y57" s="50">
        <f t="shared" si="5"/>
        <v>1250060</v>
      </c>
      <c r="Z57" s="51">
        <f>+IF(X57&lt;&gt;0,+(Y57/X57)*100,0)</f>
        <v>27.936399246960221</v>
      </c>
      <c r="AA57" s="48">
        <f>SUM(AA54:AA56)</f>
        <v>10913201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5836134</v>
      </c>
      <c r="D60" s="65">
        <f>SUM(D57:D59)</f>
        <v>0</v>
      </c>
      <c r="E60" s="66">
        <f t="shared" si="6"/>
        <v>10963201</v>
      </c>
      <c r="F60" s="67">
        <f t="shared" si="6"/>
        <v>10913201</v>
      </c>
      <c r="G60" s="67">
        <f t="shared" si="6"/>
        <v>1723870</v>
      </c>
      <c r="H60" s="67">
        <f t="shared" si="6"/>
        <v>3719030</v>
      </c>
      <c r="I60" s="67">
        <f t="shared" si="6"/>
        <v>281824</v>
      </c>
      <c r="J60" s="67">
        <f t="shared" si="6"/>
        <v>5724724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5724724</v>
      </c>
      <c r="X60" s="67">
        <f t="shared" si="6"/>
        <v>4474664</v>
      </c>
      <c r="Y60" s="67">
        <f t="shared" si="6"/>
        <v>1250060</v>
      </c>
      <c r="Z60" s="68">
        <f>+IF(X60&lt;&gt;0,+(Y60/X60)*100,0)</f>
        <v>27.936399246960221</v>
      </c>
      <c r="AA60" s="65">
        <f>SUM(AA57:AA59)</f>
        <v>10913201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10179383</v>
      </c>
      <c r="D8" s="20"/>
      <c r="E8" s="21">
        <v>7383680</v>
      </c>
      <c r="F8" s="22">
        <v>7383680</v>
      </c>
      <c r="G8" s="22">
        <v>981106</v>
      </c>
      <c r="H8" s="22">
        <v>950263</v>
      </c>
      <c r="I8" s="22">
        <v>946625</v>
      </c>
      <c r="J8" s="22">
        <v>2877994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2877994</v>
      </c>
      <c r="X8" s="22">
        <v>1845915</v>
      </c>
      <c r="Y8" s="22">
        <v>1032079</v>
      </c>
      <c r="Z8" s="23">
        <v>55.911512718624635</v>
      </c>
      <c r="AA8" s="20">
        <v>7383680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2585402</v>
      </c>
      <c r="D13" s="20"/>
      <c r="E13" s="21">
        <v>2431070</v>
      </c>
      <c r="F13" s="22">
        <v>2431070</v>
      </c>
      <c r="G13" s="22">
        <v>221567</v>
      </c>
      <c r="H13" s="22">
        <v>221389</v>
      </c>
      <c r="I13" s="22">
        <v>226387</v>
      </c>
      <c r="J13" s="22">
        <v>669343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669343</v>
      </c>
      <c r="X13" s="22">
        <v>607767</v>
      </c>
      <c r="Y13" s="22">
        <v>61576</v>
      </c>
      <c r="Z13" s="23">
        <v>10.13151421515153</v>
      </c>
      <c r="AA13" s="20">
        <v>2431070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>
        <v>6193830</v>
      </c>
      <c r="F26" s="22">
        <v>6193830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1548456</v>
      </c>
      <c r="Y26" s="22">
        <v>-1548456</v>
      </c>
      <c r="Z26" s="23">
        <v>-100</v>
      </c>
      <c r="AA26" s="20">
        <v>6193830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447569</v>
      </c>
      <c r="D29" s="20"/>
      <c r="E29" s="21"/>
      <c r="F29" s="22"/>
      <c r="G29" s="22">
        <v>38398</v>
      </c>
      <c r="H29" s="22">
        <v>38398</v>
      </c>
      <c r="I29" s="22">
        <v>38398</v>
      </c>
      <c r="J29" s="22">
        <v>115194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115194</v>
      </c>
      <c r="X29" s="22"/>
      <c r="Y29" s="22">
        <v>115194</v>
      </c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13212354</v>
      </c>
      <c r="D33" s="29">
        <f t="shared" ref="D33:Y33" si="0">SUM(D6:D32)</f>
        <v>0</v>
      </c>
      <c r="E33" s="30">
        <f t="shared" si="0"/>
        <v>16008580</v>
      </c>
      <c r="F33" s="31">
        <f t="shared" si="0"/>
        <v>16008580</v>
      </c>
      <c r="G33" s="31">
        <f t="shared" si="0"/>
        <v>1241071</v>
      </c>
      <c r="H33" s="31">
        <f t="shared" si="0"/>
        <v>1210050</v>
      </c>
      <c r="I33" s="31">
        <f t="shared" si="0"/>
        <v>1211410</v>
      </c>
      <c r="J33" s="31">
        <f t="shared" si="0"/>
        <v>3662531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3662531</v>
      </c>
      <c r="X33" s="31">
        <f t="shared" si="0"/>
        <v>4002138</v>
      </c>
      <c r="Y33" s="31">
        <f t="shared" si="0"/>
        <v>-339607</v>
      </c>
      <c r="Z33" s="32">
        <f>+IF(X33&lt;&gt;0,+(Y33/X33)*100,0)</f>
        <v>-8.4856394257269478</v>
      </c>
      <c r="AA33" s="29">
        <f>SUM(AA6:AA32)</f>
        <v>16008580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2900420</v>
      </c>
      <c r="D35" s="20"/>
      <c r="E35" s="21">
        <v>2627976</v>
      </c>
      <c r="F35" s="22">
        <v>2627976</v>
      </c>
      <c r="G35" s="22">
        <v>223202</v>
      </c>
      <c r="H35" s="22">
        <v>189083</v>
      </c>
      <c r="I35" s="22">
        <v>202899</v>
      </c>
      <c r="J35" s="22">
        <v>615184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615184</v>
      </c>
      <c r="X35" s="22">
        <v>656985</v>
      </c>
      <c r="Y35" s="22">
        <v>-41801</v>
      </c>
      <c r="Z35" s="23">
        <v>-6.3625501343257449</v>
      </c>
      <c r="AA35" s="20">
        <v>2627976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388713</v>
      </c>
      <c r="D38" s="20"/>
      <c r="E38" s="21">
        <v>1200000</v>
      </c>
      <c r="F38" s="22">
        <v>1200000</v>
      </c>
      <c r="G38" s="22"/>
      <c r="H38" s="22">
        <v>6590</v>
      </c>
      <c r="I38" s="22">
        <v>1181</v>
      </c>
      <c r="J38" s="22">
        <v>7771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7771</v>
      </c>
      <c r="X38" s="22">
        <v>300000</v>
      </c>
      <c r="Y38" s="22">
        <v>-292229</v>
      </c>
      <c r="Z38" s="23">
        <v>-97.409666666666666</v>
      </c>
      <c r="AA38" s="20">
        <v>1200000</v>
      </c>
    </row>
    <row r="39" spans="1:27" x14ac:dyDescent="0.25">
      <c r="A39" s="19" t="s">
        <v>65</v>
      </c>
      <c r="B39" s="15" t="s">
        <v>32</v>
      </c>
      <c r="C39" s="20"/>
      <c r="D39" s="20"/>
      <c r="E39" s="21">
        <v>1085013</v>
      </c>
      <c r="F39" s="22">
        <v>1085013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271251</v>
      </c>
      <c r="Y39" s="22">
        <v>-271251</v>
      </c>
      <c r="Z39" s="23">
        <v>-100</v>
      </c>
      <c r="AA39" s="20">
        <v>1085013</v>
      </c>
    </row>
    <row r="40" spans="1:27" x14ac:dyDescent="0.25">
      <c r="A40" s="19" t="s">
        <v>66</v>
      </c>
      <c r="B40" s="15" t="s">
        <v>32</v>
      </c>
      <c r="C40" s="20">
        <v>3328034</v>
      </c>
      <c r="D40" s="20"/>
      <c r="E40" s="21">
        <v>2045410</v>
      </c>
      <c r="F40" s="22">
        <v>2045410</v>
      </c>
      <c r="G40" s="22">
        <v>170451</v>
      </c>
      <c r="H40" s="22">
        <v>170451</v>
      </c>
      <c r="I40" s="22">
        <v>170451</v>
      </c>
      <c r="J40" s="22">
        <v>511353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511353</v>
      </c>
      <c r="X40" s="22">
        <v>511350</v>
      </c>
      <c r="Y40" s="22">
        <v>3</v>
      </c>
      <c r="Z40" s="23"/>
      <c r="AA40" s="20">
        <v>2045410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2027049</v>
      </c>
      <c r="D42" s="20"/>
      <c r="E42" s="21">
        <v>2790000</v>
      </c>
      <c r="F42" s="22">
        <v>2790000</v>
      </c>
      <c r="G42" s="22"/>
      <c r="H42" s="22">
        <v>301834</v>
      </c>
      <c r="I42" s="22">
        <v>58404</v>
      </c>
      <c r="J42" s="22">
        <v>360238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360238</v>
      </c>
      <c r="X42" s="22">
        <v>697497</v>
      </c>
      <c r="Y42" s="22">
        <v>-337259</v>
      </c>
      <c r="Z42" s="23">
        <v>-48.352752771696508</v>
      </c>
      <c r="AA42" s="20">
        <v>2790000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1844696</v>
      </c>
      <c r="D44" s="20"/>
      <c r="E44" s="21"/>
      <c r="F44" s="22"/>
      <c r="G44" s="22"/>
      <c r="H44" s="22"/>
      <c r="I44" s="22">
        <v>7937</v>
      </c>
      <c r="J44" s="22">
        <v>7937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7937</v>
      </c>
      <c r="X44" s="22"/>
      <c r="Y44" s="22">
        <v>7937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292620</v>
      </c>
      <c r="D45" s="20"/>
      <c r="E45" s="21">
        <v>958830</v>
      </c>
      <c r="F45" s="22">
        <v>958830</v>
      </c>
      <c r="G45" s="22">
        <v>14212</v>
      </c>
      <c r="H45" s="22">
        <v>47950</v>
      </c>
      <c r="I45" s="22">
        <v>14081</v>
      </c>
      <c r="J45" s="22">
        <v>76243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76243</v>
      </c>
      <c r="X45" s="22">
        <v>239694</v>
      </c>
      <c r="Y45" s="22">
        <v>-163451</v>
      </c>
      <c r="Z45" s="23">
        <v>-68.191527530935275</v>
      </c>
      <c r="AA45" s="20">
        <v>958830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10781532</v>
      </c>
      <c r="D48" s="29">
        <f t="shared" ref="D48:Y48" si="1">SUM(D35:D47)</f>
        <v>0</v>
      </c>
      <c r="E48" s="30">
        <f t="shared" si="1"/>
        <v>10707229</v>
      </c>
      <c r="F48" s="31">
        <f t="shared" si="1"/>
        <v>10707229</v>
      </c>
      <c r="G48" s="31">
        <f t="shared" si="1"/>
        <v>407865</v>
      </c>
      <c r="H48" s="31">
        <f t="shared" si="1"/>
        <v>715908</v>
      </c>
      <c r="I48" s="31">
        <f t="shared" si="1"/>
        <v>454953</v>
      </c>
      <c r="J48" s="31">
        <f t="shared" si="1"/>
        <v>1578726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1578726</v>
      </c>
      <c r="X48" s="31">
        <f t="shared" si="1"/>
        <v>2676777</v>
      </c>
      <c r="Y48" s="31">
        <f t="shared" si="1"/>
        <v>-1098051</v>
      </c>
      <c r="Z48" s="32">
        <f>+IF(X48&lt;&gt;0,+(Y48/X48)*100,0)</f>
        <v>-41.021385046270197</v>
      </c>
      <c r="AA48" s="29">
        <f>SUM(AA35:AA47)</f>
        <v>10707229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2430822</v>
      </c>
      <c r="D49" s="39">
        <f t="shared" si="2"/>
        <v>0</v>
      </c>
      <c r="E49" s="40">
        <f t="shared" si="2"/>
        <v>5301351</v>
      </c>
      <c r="F49" s="41">
        <f t="shared" si="2"/>
        <v>5301351</v>
      </c>
      <c r="G49" s="41">
        <f t="shared" si="2"/>
        <v>833206</v>
      </c>
      <c r="H49" s="41">
        <f t="shared" si="2"/>
        <v>494142</v>
      </c>
      <c r="I49" s="41">
        <f t="shared" si="2"/>
        <v>756457</v>
      </c>
      <c r="J49" s="41">
        <f t="shared" si="2"/>
        <v>2083805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2083805</v>
      </c>
      <c r="X49" s="41">
        <f t="shared" si="2"/>
        <v>1325361</v>
      </c>
      <c r="Y49" s="41">
        <f t="shared" si="2"/>
        <v>758444</v>
      </c>
      <c r="Z49" s="42">
        <f>+IF(X49&lt;&gt;0,+(Y49/X49)*100,0)</f>
        <v>57.225465363776365</v>
      </c>
      <c r="AA49" s="39">
        <f>+AA33-AA48</f>
        <v>5301351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>
        <v>2530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2433352</v>
      </c>
      <c r="D52" s="48">
        <f t="shared" si="3"/>
        <v>0</v>
      </c>
      <c r="E52" s="49">
        <f t="shared" si="3"/>
        <v>5301351</v>
      </c>
      <c r="F52" s="50">
        <f t="shared" si="3"/>
        <v>5301351</v>
      </c>
      <c r="G52" s="50">
        <f t="shared" si="3"/>
        <v>833206</v>
      </c>
      <c r="H52" s="50">
        <f t="shared" si="3"/>
        <v>494142</v>
      </c>
      <c r="I52" s="50">
        <f t="shared" si="3"/>
        <v>756457</v>
      </c>
      <c r="J52" s="50">
        <f t="shared" si="3"/>
        <v>2083805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2083805</v>
      </c>
      <c r="X52" s="50">
        <f t="shared" si="3"/>
        <v>1325361</v>
      </c>
      <c r="Y52" s="50">
        <f t="shared" si="3"/>
        <v>758444</v>
      </c>
      <c r="Z52" s="51">
        <f>+IF(X52&lt;&gt;0,+(Y52/X52)*100,0)</f>
        <v>57.225465363776365</v>
      </c>
      <c r="AA52" s="48">
        <f>SUM(AA49:AA51)</f>
        <v>5301351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2433352</v>
      </c>
      <c r="D54" s="54">
        <f>+D52-D53</f>
        <v>0</v>
      </c>
      <c r="E54" s="55">
        <f t="shared" si="4"/>
        <v>5301351</v>
      </c>
      <c r="F54" s="56">
        <f t="shared" si="4"/>
        <v>5301351</v>
      </c>
      <c r="G54" s="56">
        <f t="shared" si="4"/>
        <v>833206</v>
      </c>
      <c r="H54" s="56">
        <f t="shared" si="4"/>
        <v>494142</v>
      </c>
      <c r="I54" s="56">
        <f t="shared" si="4"/>
        <v>756457</v>
      </c>
      <c r="J54" s="56">
        <f t="shared" si="4"/>
        <v>2083805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2083805</v>
      </c>
      <c r="X54" s="56">
        <f t="shared" si="4"/>
        <v>1325361</v>
      </c>
      <c r="Y54" s="56">
        <f t="shared" si="4"/>
        <v>758444</v>
      </c>
      <c r="Z54" s="57">
        <f>+IF(X54&lt;&gt;0,+(Y54/X54)*100,0)</f>
        <v>57.225465363776365</v>
      </c>
      <c r="AA54" s="54">
        <f>+AA52-AA53</f>
        <v>5301351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2433352</v>
      </c>
      <c r="D57" s="48">
        <f>SUM(D54:D56)</f>
        <v>0</v>
      </c>
      <c r="E57" s="49">
        <f t="shared" si="5"/>
        <v>5301351</v>
      </c>
      <c r="F57" s="50">
        <f t="shared" si="5"/>
        <v>5301351</v>
      </c>
      <c r="G57" s="50">
        <f t="shared" si="5"/>
        <v>833206</v>
      </c>
      <c r="H57" s="50">
        <f t="shared" si="5"/>
        <v>494142</v>
      </c>
      <c r="I57" s="50">
        <f t="shared" si="5"/>
        <v>756457</v>
      </c>
      <c r="J57" s="50">
        <f t="shared" si="5"/>
        <v>2083805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2083805</v>
      </c>
      <c r="X57" s="50">
        <f t="shared" si="5"/>
        <v>1325361</v>
      </c>
      <c r="Y57" s="50">
        <f t="shared" si="5"/>
        <v>758444</v>
      </c>
      <c r="Z57" s="51">
        <f>+IF(X57&lt;&gt;0,+(Y57/X57)*100,0)</f>
        <v>57.225465363776365</v>
      </c>
      <c r="AA57" s="48">
        <f>SUM(AA54:AA56)</f>
        <v>5301351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2433352</v>
      </c>
      <c r="D60" s="65">
        <f>SUM(D57:D59)</f>
        <v>0</v>
      </c>
      <c r="E60" s="66">
        <f t="shared" si="6"/>
        <v>5301351</v>
      </c>
      <c r="F60" s="67">
        <f t="shared" si="6"/>
        <v>5301351</v>
      </c>
      <c r="G60" s="67">
        <f t="shared" si="6"/>
        <v>833206</v>
      </c>
      <c r="H60" s="67">
        <f t="shared" si="6"/>
        <v>494142</v>
      </c>
      <c r="I60" s="67">
        <f t="shared" si="6"/>
        <v>756457</v>
      </c>
      <c r="J60" s="67">
        <f t="shared" si="6"/>
        <v>2083805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2083805</v>
      </c>
      <c r="X60" s="67">
        <f t="shared" si="6"/>
        <v>1325361</v>
      </c>
      <c r="Y60" s="67">
        <f t="shared" si="6"/>
        <v>758444</v>
      </c>
      <c r="Z60" s="68">
        <f>+IF(X60&lt;&gt;0,+(Y60/X60)*100,0)</f>
        <v>57.225465363776365</v>
      </c>
      <c r="AA60" s="65">
        <f>SUM(AA57:AA59)</f>
        <v>5301351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31841798</v>
      </c>
      <c r="D8" s="20"/>
      <c r="E8" s="21">
        <v>32412665</v>
      </c>
      <c r="F8" s="22">
        <v>32412665</v>
      </c>
      <c r="G8" s="22">
        <v>2869421</v>
      </c>
      <c r="H8" s="22">
        <v>2921518</v>
      </c>
      <c r="I8" s="22">
        <v>2945603</v>
      </c>
      <c r="J8" s="22">
        <v>8736542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8736542</v>
      </c>
      <c r="X8" s="22">
        <v>7964082</v>
      </c>
      <c r="Y8" s="22">
        <v>772460</v>
      </c>
      <c r="Z8" s="23">
        <v>9.699297420594112</v>
      </c>
      <c r="AA8" s="20">
        <v>32412665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806175</v>
      </c>
      <c r="D13" s="20"/>
      <c r="E13" s="21">
        <v>638302</v>
      </c>
      <c r="F13" s="22">
        <v>638302</v>
      </c>
      <c r="G13" s="22">
        <v>69357</v>
      </c>
      <c r="H13" s="22">
        <v>67060</v>
      </c>
      <c r="I13" s="22">
        <v>71449</v>
      </c>
      <c r="J13" s="22">
        <v>207866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207866</v>
      </c>
      <c r="X13" s="22">
        <v>166300</v>
      </c>
      <c r="Y13" s="22">
        <v>41566</v>
      </c>
      <c r="Z13" s="23">
        <v>24.994588093806374</v>
      </c>
      <c r="AA13" s="20">
        <v>638302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>
        <v>31</v>
      </c>
      <c r="I20" s="22"/>
      <c r="J20" s="22">
        <v>31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31</v>
      </c>
      <c r="X20" s="22"/>
      <c r="Y20" s="22">
        <v>31</v>
      </c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11833672</v>
      </c>
      <c r="D26" s="20"/>
      <c r="E26" s="21">
        <v>13828293</v>
      </c>
      <c r="F26" s="22">
        <v>13828293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9792265</v>
      </c>
      <c r="Y26" s="22">
        <v>-9792265</v>
      </c>
      <c r="Z26" s="23">
        <v>-100</v>
      </c>
      <c r="AA26" s="20">
        <v>13828293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3171420</v>
      </c>
      <c r="D29" s="20"/>
      <c r="E29" s="21">
        <v>3633652</v>
      </c>
      <c r="F29" s="22">
        <v>3633652</v>
      </c>
      <c r="G29" s="22">
        <v>442643</v>
      </c>
      <c r="H29" s="22">
        <v>261394</v>
      </c>
      <c r="I29" s="22">
        <v>261284</v>
      </c>
      <c r="J29" s="22">
        <v>965321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965321</v>
      </c>
      <c r="X29" s="22">
        <v>3633652</v>
      </c>
      <c r="Y29" s="22">
        <v>-2668331</v>
      </c>
      <c r="Z29" s="23">
        <v>-73.433862130991074</v>
      </c>
      <c r="AA29" s="20">
        <v>3633652</v>
      </c>
    </row>
    <row r="30" spans="1:27" x14ac:dyDescent="0.25">
      <c r="A30" s="19" t="s">
        <v>56</v>
      </c>
      <c r="B30" s="15" t="s">
        <v>32</v>
      </c>
      <c r="C30" s="20">
        <v>59009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47712074</v>
      </c>
      <c r="D33" s="29">
        <f t="shared" ref="D33:Y33" si="0">SUM(D6:D32)</f>
        <v>0</v>
      </c>
      <c r="E33" s="30">
        <f t="shared" si="0"/>
        <v>50512912</v>
      </c>
      <c r="F33" s="31">
        <f t="shared" si="0"/>
        <v>50512912</v>
      </c>
      <c r="G33" s="31">
        <f t="shared" si="0"/>
        <v>3381421</v>
      </c>
      <c r="H33" s="31">
        <f t="shared" si="0"/>
        <v>3250003</v>
      </c>
      <c r="I33" s="31">
        <f t="shared" si="0"/>
        <v>3278336</v>
      </c>
      <c r="J33" s="31">
        <f t="shared" si="0"/>
        <v>9909760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9909760</v>
      </c>
      <c r="X33" s="31">
        <f t="shared" si="0"/>
        <v>21556299</v>
      </c>
      <c r="Y33" s="31">
        <f t="shared" si="0"/>
        <v>-11646539</v>
      </c>
      <c r="Z33" s="32">
        <f>+IF(X33&lt;&gt;0,+(Y33/X33)*100,0)</f>
        <v>-54.02847214171598</v>
      </c>
      <c r="AA33" s="29">
        <f>SUM(AA6:AA32)</f>
        <v>50512912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14523849</v>
      </c>
      <c r="D35" s="20"/>
      <c r="E35" s="21">
        <v>15974809</v>
      </c>
      <c r="F35" s="22">
        <v>15974809</v>
      </c>
      <c r="G35" s="22">
        <v>1265167</v>
      </c>
      <c r="H35" s="22">
        <v>1243145</v>
      </c>
      <c r="I35" s="22">
        <v>1248020</v>
      </c>
      <c r="J35" s="22">
        <v>3756332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3756332</v>
      </c>
      <c r="X35" s="22">
        <v>3637944</v>
      </c>
      <c r="Y35" s="22">
        <v>118388</v>
      </c>
      <c r="Z35" s="23">
        <v>3.2542557004725747</v>
      </c>
      <c r="AA35" s="20">
        <v>15974809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3243426</v>
      </c>
      <c r="D38" s="20"/>
      <c r="E38" s="21">
        <v>3353639</v>
      </c>
      <c r="F38" s="22">
        <v>3354639</v>
      </c>
      <c r="G38" s="22">
        <v>25646</v>
      </c>
      <c r="H38" s="22">
        <v>249805</v>
      </c>
      <c r="I38" s="22">
        <v>237733</v>
      </c>
      <c r="J38" s="22">
        <v>513184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513184</v>
      </c>
      <c r="X38" s="22">
        <v>838689</v>
      </c>
      <c r="Y38" s="22">
        <v>-325505</v>
      </c>
      <c r="Z38" s="23">
        <v>-38.811168383035906</v>
      </c>
      <c r="AA38" s="20">
        <v>3354639</v>
      </c>
    </row>
    <row r="39" spans="1:27" x14ac:dyDescent="0.25">
      <c r="A39" s="19" t="s">
        <v>65</v>
      </c>
      <c r="B39" s="15" t="s">
        <v>32</v>
      </c>
      <c r="C39" s="20">
        <v>1321170</v>
      </c>
      <c r="D39" s="20"/>
      <c r="E39" s="21">
        <v>137772</v>
      </c>
      <c r="F39" s="22">
        <v>137772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34443</v>
      </c>
      <c r="Y39" s="22">
        <v>-34443</v>
      </c>
      <c r="Z39" s="23">
        <v>-100</v>
      </c>
      <c r="AA39" s="20">
        <v>137772</v>
      </c>
    </row>
    <row r="40" spans="1:27" x14ac:dyDescent="0.25">
      <c r="A40" s="19" t="s">
        <v>66</v>
      </c>
      <c r="B40" s="15" t="s">
        <v>32</v>
      </c>
      <c r="C40" s="20">
        <v>6708841</v>
      </c>
      <c r="D40" s="20"/>
      <c r="E40" s="21">
        <v>7629983</v>
      </c>
      <c r="F40" s="22">
        <v>7629983</v>
      </c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>
        <v>7629983</v>
      </c>
    </row>
    <row r="41" spans="1:27" x14ac:dyDescent="0.25">
      <c r="A41" s="19" t="s">
        <v>40</v>
      </c>
      <c r="B41" s="15" t="s">
        <v>32</v>
      </c>
      <c r="C41" s="20">
        <v>3959249</v>
      </c>
      <c r="D41" s="20"/>
      <c r="E41" s="21">
        <v>3409423</v>
      </c>
      <c r="F41" s="22">
        <v>3409423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3409423</v>
      </c>
    </row>
    <row r="42" spans="1:27" x14ac:dyDescent="0.25">
      <c r="A42" s="19" t="s">
        <v>67</v>
      </c>
      <c r="B42" s="15" t="s">
        <v>32</v>
      </c>
      <c r="C42" s="20">
        <v>6022786</v>
      </c>
      <c r="D42" s="20"/>
      <c r="E42" s="21">
        <v>3122177</v>
      </c>
      <c r="F42" s="22">
        <v>3122177</v>
      </c>
      <c r="G42" s="22">
        <v>75922</v>
      </c>
      <c r="H42" s="22">
        <v>262567</v>
      </c>
      <c r="I42" s="22">
        <v>418446</v>
      </c>
      <c r="J42" s="22">
        <v>756935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756935</v>
      </c>
      <c r="X42" s="22">
        <v>780564</v>
      </c>
      <c r="Y42" s="22">
        <v>-23629</v>
      </c>
      <c r="Z42" s="23">
        <v>-3.0271700975192295</v>
      </c>
      <c r="AA42" s="20">
        <v>3122177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1252795</v>
      </c>
      <c r="D44" s="20"/>
      <c r="E44" s="21">
        <v>1818307</v>
      </c>
      <c r="F44" s="22">
        <v>1818307</v>
      </c>
      <c r="G44" s="22">
        <v>364477</v>
      </c>
      <c r="H44" s="22">
        <v>-5533</v>
      </c>
      <c r="I44" s="22">
        <v>131109</v>
      </c>
      <c r="J44" s="22">
        <v>490053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490053</v>
      </c>
      <c r="X44" s="22">
        <v>145464</v>
      </c>
      <c r="Y44" s="22">
        <v>344589</v>
      </c>
      <c r="Z44" s="23">
        <v>236.8895396799208</v>
      </c>
      <c r="AA44" s="20">
        <v>1818307</v>
      </c>
    </row>
    <row r="45" spans="1:27" x14ac:dyDescent="0.25">
      <c r="A45" s="19" t="s">
        <v>70</v>
      </c>
      <c r="B45" s="15" t="s">
        <v>32</v>
      </c>
      <c r="C45" s="20">
        <v>1375333</v>
      </c>
      <c r="D45" s="20"/>
      <c r="E45" s="21">
        <v>1587396</v>
      </c>
      <c r="F45" s="22">
        <v>1587396</v>
      </c>
      <c r="G45" s="22">
        <v>12207</v>
      </c>
      <c r="H45" s="22">
        <v>20115</v>
      </c>
      <c r="I45" s="22">
        <v>32337</v>
      </c>
      <c r="J45" s="22">
        <v>64659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64659</v>
      </c>
      <c r="X45" s="22">
        <v>396897</v>
      </c>
      <c r="Y45" s="22">
        <v>-332238</v>
      </c>
      <c r="Z45" s="23">
        <v>-83.708871571213692</v>
      </c>
      <c r="AA45" s="20">
        <v>1587396</v>
      </c>
    </row>
    <row r="46" spans="1:27" x14ac:dyDescent="0.25">
      <c r="A46" s="19" t="s">
        <v>71</v>
      </c>
      <c r="B46" s="15" t="s">
        <v>32</v>
      </c>
      <c r="C46" s="20">
        <v>64598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38472047</v>
      </c>
      <c r="D48" s="29">
        <f t="shared" ref="D48:Y48" si="1">SUM(D35:D47)</f>
        <v>0</v>
      </c>
      <c r="E48" s="30">
        <f t="shared" si="1"/>
        <v>37033506</v>
      </c>
      <c r="F48" s="31">
        <f t="shared" si="1"/>
        <v>37034506</v>
      </c>
      <c r="G48" s="31">
        <f t="shared" si="1"/>
        <v>1743419</v>
      </c>
      <c r="H48" s="31">
        <f t="shared" si="1"/>
        <v>1770099</v>
      </c>
      <c r="I48" s="31">
        <f t="shared" si="1"/>
        <v>2067645</v>
      </c>
      <c r="J48" s="31">
        <f t="shared" si="1"/>
        <v>5581163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5581163</v>
      </c>
      <c r="X48" s="31">
        <f t="shared" si="1"/>
        <v>5834001</v>
      </c>
      <c r="Y48" s="31">
        <f t="shared" si="1"/>
        <v>-252838</v>
      </c>
      <c r="Z48" s="32">
        <f>+IF(X48&lt;&gt;0,+(Y48/X48)*100,0)</f>
        <v>-4.3338696719455481</v>
      </c>
      <c r="AA48" s="29">
        <f>SUM(AA35:AA47)</f>
        <v>37034506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9240027</v>
      </c>
      <c r="D49" s="39">
        <f t="shared" si="2"/>
        <v>0</v>
      </c>
      <c r="E49" s="40">
        <f t="shared" si="2"/>
        <v>13479406</v>
      </c>
      <c r="F49" s="41">
        <f t="shared" si="2"/>
        <v>13478406</v>
      </c>
      <c r="G49" s="41">
        <f t="shared" si="2"/>
        <v>1638002</v>
      </c>
      <c r="H49" s="41">
        <f t="shared" si="2"/>
        <v>1479904</v>
      </c>
      <c r="I49" s="41">
        <f t="shared" si="2"/>
        <v>1210691</v>
      </c>
      <c r="J49" s="41">
        <f t="shared" si="2"/>
        <v>4328597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4328597</v>
      </c>
      <c r="X49" s="41">
        <f t="shared" si="2"/>
        <v>15722298</v>
      </c>
      <c r="Y49" s="41">
        <f t="shared" si="2"/>
        <v>-11393701</v>
      </c>
      <c r="Z49" s="42">
        <f>+IF(X49&lt;&gt;0,+(Y49/X49)*100,0)</f>
        <v>-72.46842032888577</v>
      </c>
      <c r="AA49" s="39">
        <f>+AA33-AA48</f>
        <v>13478406</v>
      </c>
    </row>
    <row r="50" spans="1:27" x14ac:dyDescent="0.25">
      <c r="A50" s="43" t="s">
        <v>75</v>
      </c>
      <c r="B50" s="15" t="s">
        <v>32</v>
      </c>
      <c r="C50" s="20">
        <v>4868173</v>
      </c>
      <c r="D50" s="20"/>
      <c r="E50" s="21">
        <v>7000000</v>
      </c>
      <c r="F50" s="22">
        <v>7000000</v>
      </c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>
        <v>987000</v>
      </c>
      <c r="Y50" s="22">
        <v>-987000</v>
      </c>
      <c r="Z50" s="23">
        <v>-100</v>
      </c>
      <c r="AA50" s="20">
        <v>7000000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14108200</v>
      </c>
      <c r="D52" s="48">
        <f t="shared" si="3"/>
        <v>0</v>
      </c>
      <c r="E52" s="49">
        <f t="shared" si="3"/>
        <v>20479406</v>
      </c>
      <c r="F52" s="50">
        <f t="shared" si="3"/>
        <v>20478406</v>
      </c>
      <c r="G52" s="50">
        <f t="shared" si="3"/>
        <v>1638002</v>
      </c>
      <c r="H52" s="50">
        <f t="shared" si="3"/>
        <v>1479904</v>
      </c>
      <c r="I52" s="50">
        <f t="shared" si="3"/>
        <v>1210691</v>
      </c>
      <c r="J52" s="50">
        <f t="shared" si="3"/>
        <v>4328597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4328597</v>
      </c>
      <c r="X52" s="50">
        <f t="shared" si="3"/>
        <v>16709298</v>
      </c>
      <c r="Y52" s="50">
        <f t="shared" si="3"/>
        <v>-12380701</v>
      </c>
      <c r="Z52" s="51">
        <f>+IF(X52&lt;&gt;0,+(Y52/X52)*100,0)</f>
        <v>-74.094680698135846</v>
      </c>
      <c r="AA52" s="48">
        <f>SUM(AA49:AA51)</f>
        <v>20478406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14108200</v>
      </c>
      <c r="D54" s="54">
        <f>+D52-D53</f>
        <v>0</v>
      </c>
      <c r="E54" s="55">
        <f t="shared" si="4"/>
        <v>20479406</v>
      </c>
      <c r="F54" s="56">
        <f t="shared" si="4"/>
        <v>20478406</v>
      </c>
      <c r="G54" s="56">
        <f t="shared" si="4"/>
        <v>1638002</v>
      </c>
      <c r="H54" s="56">
        <f t="shared" si="4"/>
        <v>1479904</v>
      </c>
      <c r="I54" s="56">
        <f t="shared" si="4"/>
        <v>1210691</v>
      </c>
      <c r="J54" s="56">
        <f t="shared" si="4"/>
        <v>4328597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4328597</v>
      </c>
      <c r="X54" s="56">
        <f t="shared" si="4"/>
        <v>16709298</v>
      </c>
      <c r="Y54" s="56">
        <f t="shared" si="4"/>
        <v>-12380701</v>
      </c>
      <c r="Z54" s="57">
        <f>+IF(X54&lt;&gt;0,+(Y54/X54)*100,0)</f>
        <v>-74.094680698135846</v>
      </c>
      <c r="AA54" s="54">
        <f>+AA52-AA53</f>
        <v>20478406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14108200</v>
      </c>
      <c r="D57" s="48">
        <f>SUM(D54:D56)</f>
        <v>0</v>
      </c>
      <c r="E57" s="49">
        <f t="shared" si="5"/>
        <v>20479406</v>
      </c>
      <c r="F57" s="50">
        <f t="shared" si="5"/>
        <v>20478406</v>
      </c>
      <c r="G57" s="50">
        <f t="shared" si="5"/>
        <v>1638002</v>
      </c>
      <c r="H57" s="50">
        <f t="shared" si="5"/>
        <v>1479904</v>
      </c>
      <c r="I57" s="50">
        <f t="shared" si="5"/>
        <v>1210691</v>
      </c>
      <c r="J57" s="50">
        <f t="shared" si="5"/>
        <v>4328597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4328597</v>
      </c>
      <c r="X57" s="50">
        <f t="shared" si="5"/>
        <v>16709298</v>
      </c>
      <c r="Y57" s="50">
        <f t="shared" si="5"/>
        <v>-12380701</v>
      </c>
      <c r="Z57" s="51">
        <f>+IF(X57&lt;&gt;0,+(Y57/X57)*100,0)</f>
        <v>-74.094680698135846</v>
      </c>
      <c r="AA57" s="48">
        <f>SUM(AA54:AA56)</f>
        <v>20478406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14108200</v>
      </c>
      <c r="D60" s="65">
        <f>SUM(D57:D59)</f>
        <v>0</v>
      </c>
      <c r="E60" s="66">
        <f t="shared" si="6"/>
        <v>20479406</v>
      </c>
      <c r="F60" s="67">
        <f t="shared" si="6"/>
        <v>20478406</v>
      </c>
      <c r="G60" s="67">
        <f t="shared" si="6"/>
        <v>1638002</v>
      </c>
      <c r="H60" s="67">
        <f t="shared" si="6"/>
        <v>1479904</v>
      </c>
      <c r="I60" s="67">
        <f t="shared" si="6"/>
        <v>1210691</v>
      </c>
      <c r="J60" s="67">
        <f t="shared" si="6"/>
        <v>4328597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4328597</v>
      </c>
      <c r="X60" s="67">
        <f t="shared" si="6"/>
        <v>16709298</v>
      </c>
      <c r="Y60" s="67">
        <f t="shared" si="6"/>
        <v>-12380701</v>
      </c>
      <c r="Z60" s="68">
        <f>+IF(X60&lt;&gt;0,+(Y60/X60)*100,0)</f>
        <v>-74.094680698135846</v>
      </c>
      <c r="AA60" s="65">
        <f>SUM(AA57:AA59)</f>
        <v>20478406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95399780</v>
      </c>
      <c r="D8" s="20"/>
      <c r="E8" s="21">
        <v>106431388</v>
      </c>
      <c r="F8" s="22">
        <v>106431388</v>
      </c>
      <c r="G8" s="22">
        <v>8593660</v>
      </c>
      <c r="H8" s="22">
        <v>8542280</v>
      </c>
      <c r="I8" s="22">
        <v>8651643</v>
      </c>
      <c r="J8" s="22">
        <v>25787583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25787583</v>
      </c>
      <c r="X8" s="22">
        <v>25842296</v>
      </c>
      <c r="Y8" s="22">
        <v>-54713</v>
      </c>
      <c r="Z8" s="23">
        <v>-0.21171880393290129</v>
      </c>
      <c r="AA8" s="20">
        <v>106431388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166642</v>
      </c>
      <c r="D10" s="20"/>
      <c r="E10" s="21">
        <v>89090</v>
      </c>
      <c r="F10" s="22">
        <v>89090</v>
      </c>
      <c r="G10" s="22">
        <v>1843</v>
      </c>
      <c r="H10" s="22">
        <v>9815</v>
      </c>
      <c r="I10" s="22">
        <v>47164</v>
      </c>
      <c r="J10" s="22">
        <v>58822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58822</v>
      </c>
      <c r="X10" s="22">
        <v>14380</v>
      </c>
      <c r="Y10" s="22">
        <v>44442</v>
      </c>
      <c r="Z10" s="23">
        <v>309.05424200278162</v>
      </c>
      <c r="AA10" s="20">
        <v>89090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2555507</v>
      </c>
      <c r="D13" s="20"/>
      <c r="E13" s="21">
        <v>2760360</v>
      </c>
      <c r="F13" s="22">
        <v>2760360</v>
      </c>
      <c r="G13" s="22">
        <v>232851</v>
      </c>
      <c r="H13" s="22">
        <v>233489</v>
      </c>
      <c r="I13" s="22">
        <v>235821</v>
      </c>
      <c r="J13" s="22">
        <v>702161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702161</v>
      </c>
      <c r="X13" s="22">
        <v>614276</v>
      </c>
      <c r="Y13" s="22">
        <v>87885</v>
      </c>
      <c r="Z13" s="23">
        <v>14.307086716720171</v>
      </c>
      <c r="AA13" s="20">
        <v>2760360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47522</v>
      </c>
      <c r="D17" s="20"/>
      <c r="E17" s="21">
        <v>50490</v>
      </c>
      <c r="F17" s="22">
        <v>50490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>
        <v>-1155</v>
      </c>
      <c r="Y17" s="22">
        <v>1155</v>
      </c>
      <c r="Z17" s="23">
        <v>-100</v>
      </c>
      <c r="AA17" s="20">
        <v>50490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31792305</v>
      </c>
      <c r="D26" s="20"/>
      <c r="E26" s="21">
        <v>31468131</v>
      </c>
      <c r="F26" s="22">
        <v>31468131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>
        <v>31468131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6397238</v>
      </c>
      <c r="D29" s="20"/>
      <c r="E29" s="21">
        <v>5548943</v>
      </c>
      <c r="F29" s="22">
        <v>5548943</v>
      </c>
      <c r="G29" s="22">
        <v>562103</v>
      </c>
      <c r="H29" s="22">
        <v>568716</v>
      </c>
      <c r="I29" s="22">
        <v>579047</v>
      </c>
      <c r="J29" s="22">
        <v>1709866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1709866</v>
      </c>
      <c r="X29" s="22">
        <v>1439132</v>
      </c>
      <c r="Y29" s="22">
        <v>270734</v>
      </c>
      <c r="Z29" s="23">
        <v>18.81231186576353</v>
      </c>
      <c r="AA29" s="20">
        <v>5548943</v>
      </c>
    </row>
    <row r="30" spans="1:27" x14ac:dyDescent="0.25">
      <c r="A30" s="19" t="s">
        <v>56</v>
      </c>
      <c r="B30" s="15" t="s">
        <v>32</v>
      </c>
      <c r="C30" s="20"/>
      <c r="D30" s="20"/>
      <c r="E30" s="21">
        <v>11740</v>
      </c>
      <c r="F30" s="22">
        <v>11740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11740</v>
      </c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136358994</v>
      </c>
      <c r="D33" s="29">
        <f t="shared" ref="D33:Y33" si="0">SUM(D6:D32)</f>
        <v>0</v>
      </c>
      <c r="E33" s="30">
        <f t="shared" si="0"/>
        <v>146360142</v>
      </c>
      <c r="F33" s="31">
        <f t="shared" si="0"/>
        <v>146360142</v>
      </c>
      <c r="G33" s="31">
        <f t="shared" si="0"/>
        <v>9390457</v>
      </c>
      <c r="H33" s="31">
        <f t="shared" si="0"/>
        <v>9354300</v>
      </c>
      <c r="I33" s="31">
        <f t="shared" si="0"/>
        <v>9513675</v>
      </c>
      <c r="J33" s="31">
        <f t="shared" si="0"/>
        <v>28258432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28258432</v>
      </c>
      <c r="X33" s="31">
        <f t="shared" si="0"/>
        <v>27908929</v>
      </c>
      <c r="Y33" s="31">
        <f t="shared" si="0"/>
        <v>349503</v>
      </c>
      <c r="Z33" s="32">
        <f>+IF(X33&lt;&gt;0,+(Y33/X33)*100,0)</f>
        <v>1.2522981444397239</v>
      </c>
      <c r="AA33" s="29">
        <f>SUM(AA6:AA32)</f>
        <v>146360142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42697563</v>
      </c>
      <c r="D35" s="20"/>
      <c r="E35" s="21">
        <v>46855297</v>
      </c>
      <c r="F35" s="22">
        <v>46855297</v>
      </c>
      <c r="G35" s="22">
        <v>3786239</v>
      </c>
      <c r="H35" s="22">
        <v>3325361</v>
      </c>
      <c r="I35" s="22">
        <v>3746985</v>
      </c>
      <c r="J35" s="22">
        <v>10858585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10858585</v>
      </c>
      <c r="X35" s="22">
        <v>10695914</v>
      </c>
      <c r="Y35" s="22">
        <v>162671</v>
      </c>
      <c r="Z35" s="23">
        <v>1.5208704931621553</v>
      </c>
      <c r="AA35" s="20">
        <v>46855297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5076726</v>
      </c>
      <c r="D38" s="20"/>
      <c r="E38" s="21">
        <v>5754332</v>
      </c>
      <c r="F38" s="22">
        <v>5768832</v>
      </c>
      <c r="G38" s="22">
        <v>369306</v>
      </c>
      <c r="H38" s="22">
        <v>184048</v>
      </c>
      <c r="I38" s="22">
        <v>360695</v>
      </c>
      <c r="J38" s="22">
        <v>914049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914049</v>
      </c>
      <c r="X38" s="22">
        <v>1307143</v>
      </c>
      <c r="Y38" s="22">
        <v>-393094</v>
      </c>
      <c r="Z38" s="23">
        <v>-30.072761740681774</v>
      </c>
      <c r="AA38" s="20">
        <v>5768832</v>
      </c>
    </row>
    <row r="39" spans="1:27" x14ac:dyDescent="0.25">
      <c r="A39" s="19" t="s">
        <v>65</v>
      </c>
      <c r="B39" s="15" t="s">
        <v>32</v>
      </c>
      <c r="C39" s="20">
        <v>6031919</v>
      </c>
      <c r="D39" s="20"/>
      <c r="E39" s="21">
        <v>7468400</v>
      </c>
      <c r="F39" s="22">
        <v>7468400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7468400</v>
      </c>
    </row>
    <row r="40" spans="1:27" x14ac:dyDescent="0.25">
      <c r="A40" s="19" t="s">
        <v>66</v>
      </c>
      <c r="B40" s="15" t="s">
        <v>32</v>
      </c>
      <c r="C40" s="20">
        <v>26325471</v>
      </c>
      <c r="D40" s="20"/>
      <c r="E40" s="21">
        <v>30708421</v>
      </c>
      <c r="F40" s="22">
        <v>30708421</v>
      </c>
      <c r="G40" s="22"/>
      <c r="H40" s="22"/>
      <c r="I40" s="22">
        <v>6758520</v>
      </c>
      <c r="J40" s="22">
        <v>6758520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6758520</v>
      </c>
      <c r="X40" s="22">
        <v>10152</v>
      </c>
      <c r="Y40" s="22">
        <v>6748368</v>
      </c>
      <c r="Z40" s="23">
        <v>66473.286052009469</v>
      </c>
      <c r="AA40" s="20">
        <v>30708421</v>
      </c>
    </row>
    <row r="41" spans="1:27" x14ac:dyDescent="0.25">
      <c r="A41" s="19" t="s">
        <v>40</v>
      </c>
      <c r="B41" s="15" t="s">
        <v>32</v>
      </c>
      <c r="C41" s="20">
        <v>10889997</v>
      </c>
      <c r="D41" s="20"/>
      <c r="E41" s="21">
        <v>11679558</v>
      </c>
      <c r="F41" s="22">
        <v>11679558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11679558</v>
      </c>
    </row>
    <row r="42" spans="1:27" x14ac:dyDescent="0.25">
      <c r="A42" s="19" t="s">
        <v>67</v>
      </c>
      <c r="B42" s="15" t="s">
        <v>32</v>
      </c>
      <c r="C42" s="20">
        <v>18003958</v>
      </c>
      <c r="D42" s="20"/>
      <c r="E42" s="21">
        <v>18098472</v>
      </c>
      <c r="F42" s="22">
        <v>17748472</v>
      </c>
      <c r="G42" s="22">
        <v>296450</v>
      </c>
      <c r="H42" s="22">
        <v>832250</v>
      </c>
      <c r="I42" s="22">
        <v>1089861</v>
      </c>
      <c r="J42" s="22">
        <v>2218561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2218561</v>
      </c>
      <c r="X42" s="22">
        <v>2432454</v>
      </c>
      <c r="Y42" s="22">
        <v>-213893</v>
      </c>
      <c r="Z42" s="23">
        <v>-8.7933009216207161</v>
      </c>
      <c r="AA42" s="20">
        <v>17748472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2819733</v>
      </c>
      <c r="D44" s="20"/>
      <c r="E44" s="21">
        <v>2862913</v>
      </c>
      <c r="F44" s="22">
        <v>2862913</v>
      </c>
      <c r="G44" s="22"/>
      <c r="H44" s="22">
        <v>182828</v>
      </c>
      <c r="I44" s="22">
        <v>644166</v>
      </c>
      <c r="J44" s="22">
        <v>826994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826994</v>
      </c>
      <c r="X44" s="22">
        <v>2382713</v>
      </c>
      <c r="Y44" s="22">
        <v>-1555719</v>
      </c>
      <c r="Z44" s="23">
        <v>-65.29191723887854</v>
      </c>
      <c r="AA44" s="20">
        <v>2862913</v>
      </c>
    </row>
    <row r="45" spans="1:27" x14ac:dyDescent="0.25">
      <c r="A45" s="19" t="s">
        <v>70</v>
      </c>
      <c r="B45" s="15" t="s">
        <v>32</v>
      </c>
      <c r="C45" s="20">
        <v>3267870</v>
      </c>
      <c r="D45" s="20"/>
      <c r="E45" s="21">
        <v>2221971</v>
      </c>
      <c r="F45" s="22">
        <v>2221971</v>
      </c>
      <c r="G45" s="22">
        <v>26562</v>
      </c>
      <c r="H45" s="22">
        <v>61543</v>
      </c>
      <c r="I45" s="22">
        <v>-167557</v>
      </c>
      <c r="J45" s="22">
        <v>-79452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-79452</v>
      </c>
      <c r="X45" s="22">
        <v>259136</v>
      </c>
      <c r="Y45" s="22">
        <v>-338588</v>
      </c>
      <c r="Z45" s="23">
        <v>-130.66034823413187</v>
      </c>
      <c r="AA45" s="20">
        <v>2221971</v>
      </c>
    </row>
    <row r="46" spans="1:27" x14ac:dyDescent="0.25">
      <c r="A46" s="19" t="s">
        <v>71</v>
      </c>
      <c r="B46" s="15" t="s">
        <v>32</v>
      </c>
      <c r="C46" s="20">
        <v>247989</v>
      </c>
      <c r="D46" s="20"/>
      <c r="E46" s="21">
        <v>4962590</v>
      </c>
      <c r="F46" s="22">
        <v>4962590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>
        <v>4962590</v>
      </c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115361226</v>
      </c>
      <c r="D48" s="29">
        <f t="shared" ref="D48:Y48" si="1">SUM(D35:D47)</f>
        <v>0</v>
      </c>
      <c r="E48" s="30">
        <f t="shared" si="1"/>
        <v>130611954</v>
      </c>
      <c r="F48" s="31">
        <f t="shared" si="1"/>
        <v>130276454</v>
      </c>
      <c r="G48" s="31">
        <f t="shared" si="1"/>
        <v>4478557</v>
      </c>
      <c r="H48" s="31">
        <f t="shared" si="1"/>
        <v>4586030</v>
      </c>
      <c r="I48" s="31">
        <f t="shared" si="1"/>
        <v>12432670</v>
      </c>
      <c r="J48" s="31">
        <f t="shared" si="1"/>
        <v>21497257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21497257</v>
      </c>
      <c r="X48" s="31">
        <f t="shared" si="1"/>
        <v>17087512</v>
      </c>
      <c r="Y48" s="31">
        <f t="shared" si="1"/>
        <v>4409745</v>
      </c>
      <c r="Z48" s="32">
        <f>+IF(X48&lt;&gt;0,+(Y48/X48)*100,0)</f>
        <v>25.806828987157402</v>
      </c>
      <c r="AA48" s="29">
        <f>SUM(AA35:AA47)</f>
        <v>130276454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20997768</v>
      </c>
      <c r="D49" s="39">
        <f t="shared" si="2"/>
        <v>0</v>
      </c>
      <c r="E49" s="40">
        <f t="shared" si="2"/>
        <v>15748188</v>
      </c>
      <c r="F49" s="41">
        <f t="shared" si="2"/>
        <v>16083688</v>
      </c>
      <c r="G49" s="41">
        <f t="shared" si="2"/>
        <v>4911900</v>
      </c>
      <c r="H49" s="41">
        <f t="shared" si="2"/>
        <v>4768270</v>
      </c>
      <c r="I49" s="41">
        <f t="shared" si="2"/>
        <v>-2918995</v>
      </c>
      <c r="J49" s="41">
        <f t="shared" si="2"/>
        <v>6761175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6761175</v>
      </c>
      <c r="X49" s="41">
        <f t="shared" si="2"/>
        <v>10821417</v>
      </c>
      <c r="Y49" s="41">
        <f t="shared" si="2"/>
        <v>-4060242</v>
      </c>
      <c r="Z49" s="42">
        <f>+IF(X49&lt;&gt;0,+(Y49/X49)*100,0)</f>
        <v>-37.52042823966584</v>
      </c>
      <c r="AA49" s="39">
        <f>+AA33-AA48</f>
        <v>16083688</v>
      </c>
    </row>
    <row r="50" spans="1:27" x14ac:dyDescent="0.25">
      <c r="A50" s="43" t="s">
        <v>75</v>
      </c>
      <c r="B50" s="15" t="s">
        <v>32</v>
      </c>
      <c r="C50" s="20">
        <v>30432900</v>
      </c>
      <c r="D50" s="20"/>
      <c r="E50" s="21">
        <v>23300100</v>
      </c>
      <c r="F50" s="22">
        <v>23300100</v>
      </c>
      <c r="G50" s="22"/>
      <c r="H50" s="22"/>
      <c r="I50" s="22">
        <v>1176566</v>
      </c>
      <c r="J50" s="22">
        <v>1176566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1176566</v>
      </c>
      <c r="X50" s="22">
        <v>3056363</v>
      </c>
      <c r="Y50" s="22">
        <v>-1879797</v>
      </c>
      <c r="Z50" s="23">
        <v>-61.504376279911774</v>
      </c>
      <c r="AA50" s="20">
        <v>23300100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51430668</v>
      </c>
      <c r="D52" s="48">
        <f t="shared" si="3"/>
        <v>0</v>
      </c>
      <c r="E52" s="49">
        <f t="shared" si="3"/>
        <v>39048288</v>
      </c>
      <c r="F52" s="50">
        <f t="shared" si="3"/>
        <v>39383788</v>
      </c>
      <c r="G52" s="50">
        <f t="shared" si="3"/>
        <v>4911900</v>
      </c>
      <c r="H52" s="50">
        <f t="shared" si="3"/>
        <v>4768270</v>
      </c>
      <c r="I52" s="50">
        <f t="shared" si="3"/>
        <v>-1742429</v>
      </c>
      <c r="J52" s="50">
        <f t="shared" si="3"/>
        <v>7937741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7937741</v>
      </c>
      <c r="X52" s="50">
        <f t="shared" si="3"/>
        <v>13877780</v>
      </c>
      <c r="Y52" s="50">
        <f t="shared" si="3"/>
        <v>-5940039</v>
      </c>
      <c r="Z52" s="51">
        <f>+IF(X52&lt;&gt;0,+(Y52/X52)*100,0)</f>
        <v>-42.802515964368943</v>
      </c>
      <c r="AA52" s="48">
        <f>SUM(AA49:AA51)</f>
        <v>39383788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51430668</v>
      </c>
      <c r="D54" s="54">
        <f>+D52-D53</f>
        <v>0</v>
      </c>
      <c r="E54" s="55">
        <f t="shared" si="4"/>
        <v>39048288</v>
      </c>
      <c r="F54" s="56">
        <f t="shared" si="4"/>
        <v>39383788</v>
      </c>
      <c r="G54" s="56">
        <f t="shared" si="4"/>
        <v>4911900</v>
      </c>
      <c r="H54" s="56">
        <f t="shared" si="4"/>
        <v>4768270</v>
      </c>
      <c r="I54" s="56">
        <f t="shared" si="4"/>
        <v>-1742429</v>
      </c>
      <c r="J54" s="56">
        <f t="shared" si="4"/>
        <v>7937741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7937741</v>
      </c>
      <c r="X54" s="56">
        <f t="shared" si="4"/>
        <v>13877780</v>
      </c>
      <c r="Y54" s="56">
        <f t="shared" si="4"/>
        <v>-5940039</v>
      </c>
      <c r="Z54" s="57">
        <f>+IF(X54&lt;&gt;0,+(Y54/X54)*100,0)</f>
        <v>-42.802515964368943</v>
      </c>
      <c r="AA54" s="54">
        <f>+AA52-AA53</f>
        <v>39383788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51430668</v>
      </c>
      <c r="D57" s="48">
        <f>SUM(D54:D56)</f>
        <v>0</v>
      </c>
      <c r="E57" s="49">
        <f t="shared" si="5"/>
        <v>39048288</v>
      </c>
      <c r="F57" s="50">
        <f t="shared" si="5"/>
        <v>39383788</v>
      </c>
      <c r="G57" s="50">
        <f t="shared" si="5"/>
        <v>4911900</v>
      </c>
      <c r="H57" s="50">
        <f t="shared" si="5"/>
        <v>4768270</v>
      </c>
      <c r="I57" s="50">
        <f t="shared" si="5"/>
        <v>-1742429</v>
      </c>
      <c r="J57" s="50">
        <f t="shared" si="5"/>
        <v>7937741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7937741</v>
      </c>
      <c r="X57" s="50">
        <f t="shared" si="5"/>
        <v>13877780</v>
      </c>
      <c r="Y57" s="50">
        <f t="shared" si="5"/>
        <v>-5940039</v>
      </c>
      <c r="Z57" s="51">
        <f>+IF(X57&lt;&gt;0,+(Y57/X57)*100,0)</f>
        <v>-42.802515964368943</v>
      </c>
      <c r="AA57" s="48">
        <f>SUM(AA54:AA56)</f>
        <v>39383788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51430668</v>
      </c>
      <c r="D60" s="65">
        <f>SUM(D57:D59)</f>
        <v>0</v>
      </c>
      <c r="E60" s="66">
        <f t="shared" si="6"/>
        <v>39048288</v>
      </c>
      <c r="F60" s="67">
        <f t="shared" si="6"/>
        <v>39383788</v>
      </c>
      <c r="G60" s="67">
        <f t="shared" si="6"/>
        <v>4911900</v>
      </c>
      <c r="H60" s="67">
        <f t="shared" si="6"/>
        <v>4768270</v>
      </c>
      <c r="I60" s="67">
        <f t="shared" si="6"/>
        <v>-1742429</v>
      </c>
      <c r="J60" s="67">
        <f t="shared" si="6"/>
        <v>7937741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7937741</v>
      </c>
      <c r="X60" s="67">
        <f t="shared" si="6"/>
        <v>13877780</v>
      </c>
      <c r="Y60" s="67">
        <f t="shared" si="6"/>
        <v>-5940039</v>
      </c>
      <c r="Z60" s="68">
        <f>+IF(X60&lt;&gt;0,+(Y60/X60)*100,0)</f>
        <v>-42.802515964368943</v>
      </c>
      <c r="AA60" s="65">
        <f>SUM(AA57:AA59)</f>
        <v>39383788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192585741</v>
      </c>
      <c r="D8" s="20"/>
      <c r="E8" s="21">
        <v>200295452</v>
      </c>
      <c r="F8" s="22">
        <v>200295452</v>
      </c>
      <c r="G8" s="22">
        <v>17629990</v>
      </c>
      <c r="H8" s="22">
        <v>17624223</v>
      </c>
      <c r="I8" s="22">
        <v>18011820</v>
      </c>
      <c r="J8" s="22">
        <v>53266033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53266033</v>
      </c>
      <c r="X8" s="22">
        <v>14912808</v>
      </c>
      <c r="Y8" s="22">
        <v>38353225</v>
      </c>
      <c r="Z8" s="23">
        <v>257.18312071073399</v>
      </c>
      <c r="AA8" s="20">
        <v>200295452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1185</v>
      </c>
      <c r="D10" s="20"/>
      <c r="E10" s="21">
        <v>6190</v>
      </c>
      <c r="F10" s="22">
        <v>6190</v>
      </c>
      <c r="G10" s="22">
        <v>90</v>
      </c>
      <c r="H10" s="22">
        <v>90</v>
      </c>
      <c r="I10" s="22">
        <v>90</v>
      </c>
      <c r="J10" s="22">
        <v>270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270</v>
      </c>
      <c r="X10" s="22"/>
      <c r="Y10" s="22">
        <v>270</v>
      </c>
      <c r="Z10" s="23"/>
      <c r="AA10" s="20">
        <v>6190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6016387</v>
      </c>
      <c r="D13" s="20"/>
      <c r="E13" s="21">
        <v>5623950</v>
      </c>
      <c r="F13" s="22">
        <v>5623950</v>
      </c>
      <c r="G13" s="22">
        <v>554619</v>
      </c>
      <c r="H13" s="22">
        <v>547339</v>
      </c>
      <c r="I13" s="22">
        <v>562310</v>
      </c>
      <c r="J13" s="22">
        <v>1664268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1664268</v>
      </c>
      <c r="X13" s="22"/>
      <c r="Y13" s="22">
        <v>1664268</v>
      </c>
      <c r="Z13" s="23"/>
      <c r="AA13" s="20">
        <v>5623950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30894</v>
      </c>
      <c r="D17" s="20"/>
      <c r="E17" s="21">
        <v>24420</v>
      </c>
      <c r="F17" s="22">
        <v>24420</v>
      </c>
      <c r="G17" s="22">
        <v>2676</v>
      </c>
      <c r="H17" s="22">
        <v>669</v>
      </c>
      <c r="I17" s="22">
        <v>2699</v>
      </c>
      <c r="J17" s="22">
        <v>6044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6044</v>
      </c>
      <c r="X17" s="22"/>
      <c r="Y17" s="22">
        <v>6044</v>
      </c>
      <c r="Z17" s="23"/>
      <c r="AA17" s="20">
        <v>24420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16665779</v>
      </c>
      <c r="D20" s="20"/>
      <c r="E20" s="21">
        <v>12320867</v>
      </c>
      <c r="F20" s="22">
        <v>12320867</v>
      </c>
      <c r="G20" s="22">
        <v>1152464</v>
      </c>
      <c r="H20" s="22">
        <v>686039</v>
      </c>
      <c r="I20" s="22">
        <v>726319</v>
      </c>
      <c r="J20" s="22">
        <v>2564822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2564822</v>
      </c>
      <c r="X20" s="22">
        <v>3033387</v>
      </c>
      <c r="Y20" s="22">
        <v>-468565</v>
      </c>
      <c r="Z20" s="18">
        <v>-15.446924510456464</v>
      </c>
      <c r="AA20" s="20">
        <v>12320867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62412820</v>
      </c>
      <c r="D26" s="20"/>
      <c r="E26" s="21">
        <v>66494080</v>
      </c>
      <c r="F26" s="22">
        <v>66494080</v>
      </c>
      <c r="G26" s="22"/>
      <c r="H26" s="22">
        <v>30541427</v>
      </c>
      <c r="I26" s="22"/>
      <c r="J26" s="22">
        <v>30541427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30541427</v>
      </c>
      <c r="X26" s="22"/>
      <c r="Y26" s="22">
        <v>30541427</v>
      </c>
      <c r="Z26" s="23"/>
      <c r="AA26" s="20">
        <v>66494080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4956250</v>
      </c>
      <c r="D29" s="20"/>
      <c r="E29" s="21">
        <v>5425086</v>
      </c>
      <c r="F29" s="22">
        <v>5425086</v>
      </c>
      <c r="G29" s="22">
        <v>444580</v>
      </c>
      <c r="H29" s="22">
        <v>452177</v>
      </c>
      <c r="I29" s="22">
        <v>427810</v>
      </c>
      <c r="J29" s="22">
        <v>1324567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1324567</v>
      </c>
      <c r="X29" s="22">
        <v>1356270</v>
      </c>
      <c r="Y29" s="22">
        <v>-31703</v>
      </c>
      <c r="Z29" s="23">
        <v>-2.3375139168454662</v>
      </c>
      <c r="AA29" s="20">
        <v>5425086</v>
      </c>
    </row>
    <row r="30" spans="1:27" x14ac:dyDescent="0.25">
      <c r="A30" s="19" t="s">
        <v>56</v>
      </c>
      <c r="B30" s="15" t="s">
        <v>32</v>
      </c>
      <c r="C30" s="20">
        <v>-1132391</v>
      </c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281536665</v>
      </c>
      <c r="D33" s="29">
        <f t="shared" ref="D33:Y33" si="0">SUM(D6:D32)</f>
        <v>0</v>
      </c>
      <c r="E33" s="30">
        <f t="shared" si="0"/>
        <v>290190045</v>
      </c>
      <c r="F33" s="31">
        <f t="shared" si="0"/>
        <v>290190045</v>
      </c>
      <c r="G33" s="31">
        <f t="shared" si="0"/>
        <v>19784419</v>
      </c>
      <c r="H33" s="31">
        <f t="shared" si="0"/>
        <v>49851964</v>
      </c>
      <c r="I33" s="31">
        <f t="shared" si="0"/>
        <v>19731048</v>
      </c>
      <c r="J33" s="31">
        <f t="shared" si="0"/>
        <v>89367431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89367431</v>
      </c>
      <c r="X33" s="31">
        <f t="shared" si="0"/>
        <v>19302465</v>
      </c>
      <c r="Y33" s="31">
        <f t="shared" si="0"/>
        <v>70064966</v>
      </c>
      <c r="Z33" s="32">
        <f>+IF(X33&lt;&gt;0,+(Y33/X33)*100,0)</f>
        <v>362.98455145495666</v>
      </c>
      <c r="AA33" s="29">
        <f>SUM(AA6:AA32)</f>
        <v>290190045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84070802</v>
      </c>
      <c r="D35" s="20"/>
      <c r="E35" s="21">
        <v>96881822</v>
      </c>
      <c r="F35" s="22">
        <v>96881822</v>
      </c>
      <c r="G35" s="22">
        <v>5770287</v>
      </c>
      <c r="H35" s="22">
        <v>6977319</v>
      </c>
      <c r="I35" s="22">
        <v>7175809</v>
      </c>
      <c r="J35" s="22">
        <v>19923415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19923415</v>
      </c>
      <c r="X35" s="22">
        <v>28786551</v>
      </c>
      <c r="Y35" s="22">
        <v>-8863136</v>
      </c>
      <c r="Z35" s="23">
        <v>-30.789155672035871</v>
      </c>
      <c r="AA35" s="20">
        <v>96881822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16471042</v>
      </c>
      <c r="D38" s="20"/>
      <c r="E38" s="21">
        <v>25088061</v>
      </c>
      <c r="F38" s="22">
        <v>25088061</v>
      </c>
      <c r="G38" s="22">
        <v>17800</v>
      </c>
      <c r="H38" s="22">
        <v>765577</v>
      </c>
      <c r="I38" s="22">
        <v>1814975</v>
      </c>
      <c r="J38" s="22">
        <v>2598352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2598352</v>
      </c>
      <c r="X38" s="22">
        <v>7526181</v>
      </c>
      <c r="Y38" s="22">
        <v>-4927829</v>
      </c>
      <c r="Z38" s="23">
        <v>-65.475823661429345</v>
      </c>
      <c r="AA38" s="20">
        <v>25088061</v>
      </c>
    </row>
    <row r="39" spans="1:27" x14ac:dyDescent="0.25">
      <c r="A39" s="19" t="s">
        <v>65</v>
      </c>
      <c r="B39" s="15" t="s">
        <v>32</v>
      </c>
      <c r="C39" s="20">
        <v>16249732</v>
      </c>
      <c r="D39" s="20"/>
      <c r="E39" s="21">
        <v>5101748</v>
      </c>
      <c r="F39" s="22">
        <v>5101748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1275435</v>
      </c>
      <c r="Y39" s="22">
        <v>-1275435</v>
      </c>
      <c r="Z39" s="23">
        <v>-100</v>
      </c>
      <c r="AA39" s="20">
        <v>5101748</v>
      </c>
    </row>
    <row r="40" spans="1:27" x14ac:dyDescent="0.25">
      <c r="A40" s="19" t="s">
        <v>66</v>
      </c>
      <c r="B40" s="15" t="s">
        <v>32</v>
      </c>
      <c r="C40" s="20">
        <v>128568702</v>
      </c>
      <c r="D40" s="20"/>
      <c r="E40" s="21">
        <v>107019270</v>
      </c>
      <c r="F40" s="22">
        <v>93911030</v>
      </c>
      <c r="G40" s="22">
        <v>7825921</v>
      </c>
      <c r="H40" s="22">
        <v>7825921</v>
      </c>
      <c r="I40" s="22"/>
      <c r="J40" s="22">
        <v>15651842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15651842</v>
      </c>
      <c r="X40" s="22">
        <v>10160190</v>
      </c>
      <c r="Y40" s="22">
        <v>5491652</v>
      </c>
      <c r="Z40" s="23">
        <v>54.050682123070537</v>
      </c>
      <c r="AA40" s="20">
        <v>93911030</v>
      </c>
    </row>
    <row r="41" spans="1:27" x14ac:dyDescent="0.25">
      <c r="A41" s="19" t="s">
        <v>40</v>
      </c>
      <c r="B41" s="15" t="s">
        <v>32</v>
      </c>
      <c r="C41" s="20">
        <v>23902308</v>
      </c>
      <c r="D41" s="20"/>
      <c r="E41" s="21">
        <v>21501390</v>
      </c>
      <c r="F41" s="22">
        <v>21501390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>
        <v>21501390</v>
      </c>
    </row>
    <row r="42" spans="1:27" x14ac:dyDescent="0.25">
      <c r="A42" s="19" t="s">
        <v>67</v>
      </c>
      <c r="B42" s="15" t="s">
        <v>32</v>
      </c>
      <c r="C42" s="20">
        <v>88487230</v>
      </c>
      <c r="D42" s="20"/>
      <c r="E42" s="21">
        <v>80012860</v>
      </c>
      <c r="F42" s="22">
        <v>80062860</v>
      </c>
      <c r="G42" s="22">
        <v>14506607</v>
      </c>
      <c r="H42" s="22">
        <v>10285360</v>
      </c>
      <c r="I42" s="22">
        <v>10591206</v>
      </c>
      <c r="J42" s="22">
        <v>35383173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35383173</v>
      </c>
      <c r="X42" s="22">
        <v>20555228</v>
      </c>
      <c r="Y42" s="22">
        <v>14827945</v>
      </c>
      <c r="Z42" s="23">
        <v>72.137098163056137</v>
      </c>
      <c r="AA42" s="20">
        <v>80062860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10657151</v>
      </c>
      <c r="D44" s="20"/>
      <c r="E44" s="21">
        <v>576547</v>
      </c>
      <c r="F44" s="22">
        <v>576547</v>
      </c>
      <c r="G44" s="22">
        <v>1016510</v>
      </c>
      <c r="H44" s="22">
        <v>826007</v>
      </c>
      <c r="I44" s="22">
        <v>1172506</v>
      </c>
      <c r="J44" s="22">
        <v>3015023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3015023</v>
      </c>
      <c r="X44" s="22"/>
      <c r="Y44" s="22">
        <v>3015023</v>
      </c>
      <c r="Z44" s="23"/>
      <c r="AA44" s="20">
        <v>576547</v>
      </c>
    </row>
    <row r="45" spans="1:27" x14ac:dyDescent="0.25">
      <c r="A45" s="19" t="s">
        <v>70</v>
      </c>
      <c r="B45" s="15" t="s">
        <v>32</v>
      </c>
      <c r="C45" s="20">
        <v>5928805</v>
      </c>
      <c r="D45" s="20"/>
      <c r="E45" s="21">
        <v>9538690</v>
      </c>
      <c r="F45" s="22">
        <v>9488690</v>
      </c>
      <c r="G45" s="22">
        <v>7417</v>
      </c>
      <c r="H45" s="22">
        <v>605464</v>
      </c>
      <c r="I45" s="22">
        <v>384426</v>
      </c>
      <c r="J45" s="22">
        <v>997307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997307</v>
      </c>
      <c r="X45" s="22">
        <v>930013</v>
      </c>
      <c r="Y45" s="22">
        <v>67294</v>
      </c>
      <c r="Z45" s="23">
        <v>7.2358128327238438</v>
      </c>
      <c r="AA45" s="20">
        <v>9488690</v>
      </c>
    </row>
    <row r="46" spans="1:27" x14ac:dyDescent="0.25">
      <c r="A46" s="19" t="s">
        <v>71</v>
      </c>
      <c r="B46" s="15" t="s">
        <v>32</v>
      </c>
      <c r="C46" s="20">
        <v>1508294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375844066</v>
      </c>
      <c r="D48" s="29">
        <f t="shared" ref="D48:Y48" si="1">SUM(D35:D47)</f>
        <v>0</v>
      </c>
      <c r="E48" s="30">
        <f t="shared" si="1"/>
        <v>345720388</v>
      </c>
      <c r="F48" s="31">
        <f t="shared" si="1"/>
        <v>332612148</v>
      </c>
      <c r="G48" s="31">
        <f t="shared" si="1"/>
        <v>29144542</v>
      </c>
      <c r="H48" s="31">
        <f t="shared" si="1"/>
        <v>27285648</v>
      </c>
      <c r="I48" s="31">
        <f t="shared" si="1"/>
        <v>21138922</v>
      </c>
      <c r="J48" s="31">
        <f t="shared" si="1"/>
        <v>77569112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77569112</v>
      </c>
      <c r="X48" s="31">
        <f t="shared" si="1"/>
        <v>69233598</v>
      </c>
      <c r="Y48" s="31">
        <f t="shared" si="1"/>
        <v>8335514</v>
      </c>
      <c r="Z48" s="32">
        <f>+IF(X48&lt;&gt;0,+(Y48/X48)*100,0)</f>
        <v>12.039694946953357</v>
      </c>
      <c r="AA48" s="29">
        <f>SUM(AA35:AA47)</f>
        <v>332612148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-94307401</v>
      </c>
      <c r="D49" s="39">
        <f t="shared" si="2"/>
        <v>0</v>
      </c>
      <c r="E49" s="40">
        <f t="shared" si="2"/>
        <v>-55530343</v>
      </c>
      <c r="F49" s="41">
        <f t="shared" si="2"/>
        <v>-42422103</v>
      </c>
      <c r="G49" s="41">
        <f t="shared" si="2"/>
        <v>-9360123</v>
      </c>
      <c r="H49" s="41">
        <f t="shared" si="2"/>
        <v>22566316</v>
      </c>
      <c r="I49" s="41">
        <f t="shared" si="2"/>
        <v>-1407874</v>
      </c>
      <c r="J49" s="41">
        <f t="shared" si="2"/>
        <v>11798319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11798319</v>
      </c>
      <c r="X49" s="41">
        <f t="shared" si="2"/>
        <v>-49931133</v>
      </c>
      <c r="Y49" s="41">
        <f t="shared" si="2"/>
        <v>61729452</v>
      </c>
      <c r="Z49" s="42">
        <f>+IF(X49&lt;&gt;0,+(Y49/X49)*100,0)</f>
        <v>-123.629183419491</v>
      </c>
      <c r="AA49" s="39">
        <f>+AA33-AA48</f>
        <v>-42422103</v>
      </c>
    </row>
    <row r="50" spans="1:27" x14ac:dyDescent="0.25">
      <c r="A50" s="43" t="s">
        <v>75</v>
      </c>
      <c r="B50" s="15" t="s">
        <v>32</v>
      </c>
      <c r="C50" s="20">
        <v>68637399</v>
      </c>
      <c r="D50" s="20"/>
      <c r="E50" s="21">
        <v>19504000</v>
      </c>
      <c r="F50" s="22">
        <v>19504000</v>
      </c>
      <c r="G50" s="22"/>
      <c r="H50" s="22">
        <v>881199</v>
      </c>
      <c r="I50" s="22">
        <v>1140020</v>
      </c>
      <c r="J50" s="22">
        <v>2021219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2021219</v>
      </c>
      <c r="X50" s="22">
        <v>975999</v>
      </c>
      <c r="Y50" s="22">
        <v>1045220</v>
      </c>
      <c r="Z50" s="23">
        <v>107.09232284049473</v>
      </c>
      <c r="AA50" s="20">
        <v>19504000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-25670002</v>
      </c>
      <c r="D52" s="48">
        <f t="shared" si="3"/>
        <v>0</v>
      </c>
      <c r="E52" s="49">
        <f t="shared" si="3"/>
        <v>-36026343</v>
      </c>
      <c r="F52" s="50">
        <f t="shared" si="3"/>
        <v>-22918103</v>
      </c>
      <c r="G52" s="50">
        <f t="shared" si="3"/>
        <v>-9360123</v>
      </c>
      <c r="H52" s="50">
        <f t="shared" si="3"/>
        <v>23447515</v>
      </c>
      <c r="I52" s="50">
        <f t="shared" si="3"/>
        <v>-267854</v>
      </c>
      <c r="J52" s="50">
        <f t="shared" si="3"/>
        <v>13819538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13819538</v>
      </c>
      <c r="X52" s="50">
        <f t="shared" si="3"/>
        <v>-48955134</v>
      </c>
      <c r="Y52" s="50">
        <f t="shared" si="3"/>
        <v>62774672</v>
      </c>
      <c r="Z52" s="51">
        <f>+IF(X52&lt;&gt;0,+(Y52/X52)*100,0)</f>
        <v>-128.22898615699836</v>
      </c>
      <c r="AA52" s="48">
        <f>SUM(AA49:AA51)</f>
        <v>-22918103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-25670002</v>
      </c>
      <c r="D54" s="54">
        <f>+D52-D53</f>
        <v>0</v>
      </c>
      <c r="E54" s="55">
        <f t="shared" si="4"/>
        <v>-36026343</v>
      </c>
      <c r="F54" s="56">
        <f t="shared" si="4"/>
        <v>-22918103</v>
      </c>
      <c r="G54" s="56">
        <f t="shared" si="4"/>
        <v>-9360123</v>
      </c>
      <c r="H54" s="56">
        <f t="shared" si="4"/>
        <v>23447515</v>
      </c>
      <c r="I54" s="56">
        <f t="shared" si="4"/>
        <v>-267854</v>
      </c>
      <c r="J54" s="56">
        <f t="shared" si="4"/>
        <v>13819538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13819538</v>
      </c>
      <c r="X54" s="56">
        <f t="shared" si="4"/>
        <v>-48955134</v>
      </c>
      <c r="Y54" s="56">
        <f t="shared" si="4"/>
        <v>62774672</v>
      </c>
      <c r="Z54" s="57">
        <f>+IF(X54&lt;&gt;0,+(Y54/X54)*100,0)</f>
        <v>-128.22898615699836</v>
      </c>
      <c r="AA54" s="54">
        <f>+AA52-AA53</f>
        <v>-22918103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-25670002</v>
      </c>
      <c r="D57" s="48">
        <f>SUM(D54:D56)</f>
        <v>0</v>
      </c>
      <c r="E57" s="49">
        <f t="shared" si="5"/>
        <v>-36026343</v>
      </c>
      <c r="F57" s="50">
        <f t="shared" si="5"/>
        <v>-22918103</v>
      </c>
      <c r="G57" s="50">
        <f t="shared" si="5"/>
        <v>-9360123</v>
      </c>
      <c r="H57" s="50">
        <f t="shared" si="5"/>
        <v>23447515</v>
      </c>
      <c r="I57" s="50">
        <f t="shared" si="5"/>
        <v>-267854</v>
      </c>
      <c r="J57" s="50">
        <f t="shared" si="5"/>
        <v>13819538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13819538</v>
      </c>
      <c r="X57" s="50">
        <f t="shared" si="5"/>
        <v>-48955134</v>
      </c>
      <c r="Y57" s="50">
        <f t="shared" si="5"/>
        <v>62774672</v>
      </c>
      <c r="Z57" s="51">
        <f>+IF(X57&lt;&gt;0,+(Y57/X57)*100,0)</f>
        <v>-128.22898615699836</v>
      </c>
      <c r="AA57" s="48">
        <f>SUM(AA54:AA56)</f>
        <v>-22918103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-25670002</v>
      </c>
      <c r="D60" s="65">
        <f>SUM(D57:D59)</f>
        <v>0</v>
      </c>
      <c r="E60" s="66">
        <f t="shared" si="6"/>
        <v>-36026343</v>
      </c>
      <c r="F60" s="67">
        <f t="shared" si="6"/>
        <v>-22918103</v>
      </c>
      <c r="G60" s="67">
        <f t="shared" si="6"/>
        <v>-9360123</v>
      </c>
      <c r="H60" s="67">
        <f t="shared" si="6"/>
        <v>23447515</v>
      </c>
      <c r="I60" s="67">
        <f t="shared" si="6"/>
        <v>-267854</v>
      </c>
      <c r="J60" s="67">
        <f t="shared" si="6"/>
        <v>13819538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13819538</v>
      </c>
      <c r="X60" s="67">
        <f t="shared" si="6"/>
        <v>-48955134</v>
      </c>
      <c r="Y60" s="67">
        <f t="shared" si="6"/>
        <v>62774672</v>
      </c>
      <c r="Z60" s="68">
        <f>+IF(X60&lt;&gt;0,+(Y60/X60)*100,0)</f>
        <v>-128.22898615699836</v>
      </c>
      <c r="AA60" s="65">
        <f>SUM(AA57:AA59)</f>
        <v>-22918103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49769089</v>
      </c>
      <c r="D8" s="20"/>
      <c r="E8" s="21">
        <v>53157700</v>
      </c>
      <c r="F8" s="22">
        <v>53157700</v>
      </c>
      <c r="G8" s="22">
        <v>7178713</v>
      </c>
      <c r="H8" s="22">
        <v>4979556</v>
      </c>
      <c r="I8" s="22">
        <v>4831825</v>
      </c>
      <c r="J8" s="22">
        <v>16990094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16990094</v>
      </c>
      <c r="X8" s="22">
        <v>40466200</v>
      </c>
      <c r="Y8" s="22">
        <v>-23476106</v>
      </c>
      <c r="Z8" s="23">
        <v>-58.014110541637223</v>
      </c>
      <c r="AA8" s="20">
        <v>53157700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1156612</v>
      </c>
      <c r="D13" s="20"/>
      <c r="E13" s="21">
        <v>954800</v>
      </c>
      <c r="F13" s="22">
        <v>954800</v>
      </c>
      <c r="G13" s="22">
        <v>102591</v>
      </c>
      <c r="H13" s="22">
        <v>113831</v>
      </c>
      <c r="I13" s="22">
        <v>122163</v>
      </c>
      <c r="J13" s="22">
        <v>338585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338585</v>
      </c>
      <c r="X13" s="22">
        <v>253700</v>
      </c>
      <c r="Y13" s="22">
        <v>84885</v>
      </c>
      <c r="Z13" s="23">
        <v>33.458809617658652</v>
      </c>
      <c r="AA13" s="20">
        <v>954800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10278100</v>
      </c>
      <c r="D26" s="20"/>
      <c r="E26" s="21">
        <v>10836500</v>
      </c>
      <c r="F26" s="22">
        <v>10836500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2709000</v>
      </c>
      <c r="Y26" s="22">
        <v>-2709000</v>
      </c>
      <c r="Z26" s="23">
        <v>-100</v>
      </c>
      <c r="AA26" s="20">
        <v>10836500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61203801</v>
      </c>
      <c r="D33" s="29">
        <f t="shared" ref="D33:Y33" si="0">SUM(D6:D32)</f>
        <v>0</v>
      </c>
      <c r="E33" s="30">
        <f t="shared" si="0"/>
        <v>64949000</v>
      </c>
      <c r="F33" s="31">
        <f t="shared" si="0"/>
        <v>64949000</v>
      </c>
      <c r="G33" s="31">
        <f t="shared" si="0"/>
        <v>7281304</v>
      </c>
      <c r="H33" s="31">
        <f t="shared" si="0"/>
        <v>5093387</v>
      </c>
      <c r="I33" s="31">
        <f t="shared" si="0"/>
        <v>4953988</v>
      </c>
      <c r="J33" s="31">
        <f t="shared" si="0"/>
        <v>17328679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17328679</v>
      </c>
      <c r="X33" s="31">
        <f t="shared" si="0"/>
        <v>43428900</v>
      </c>
      <c r="Y33" s="31">
        <f t="shared" si="0"/>
        <v>-26100221</v>
      </c>
      <c r="Z33" s="32">
        <f>+IF(X33&lt;&gt;0,+(Y33/X33)*100,0)</f>
        <v>-60.09873839770291</v>
      </c>
      <c r="AA33" s="29">
        <f>SUM(AA6:AA32)</f>
        <v>64949000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19279504</v>
      </c>
      <c r="D35" s="20"/>
      <c r="E35" s="21">
        <v>20912900</v>
      </c>
      <c r="F35" s="22">
        <v>20912900</v>
      </c>
      <c r="G35" s="22">
        <v>1206115</v>
      </c>
      <c r="H35" s="22">
        <v>1321280</v>
      </c>
      <c r="I35" s="22">
        <v>1456374</v>
      </c>
      <c r="J35" s="22">
        <v>3983769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3983769</v>
      </c>
      <c r="X35" s="22">
        <v>4827500</v>
      </c>
      <c r="Y35" s="22">
        <v>-843731</v>
      </c>
      <c r="Z35" s="23">
        <v>-17.477597099948213</v>
      </c>
      <c r="AA35" s="20">
        <v>20912900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2765294</v>
      </c>
      <c r="D38" s="20"/>
      <c r="E38" s="21">
        <v>3978200</v>
      </c>
      <c r="F38" s="22">
        <v>3978200</v>
      </c>
      <c r="G38" s="22">
        <v>29164</v>
      </c>
      <c r="H38" s="22">
        <v>119653</v>
      </c>
      <c r="I38" s="22">
        <v>121164</v>
      </c>
      <c r="J38" s="22">
        <v>269981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269981</v>
      </c>
      <c r="X38" s="22">
        <v>994200</v>
      </c>
      <c r="Y38" s="22">
        <v>-724219</v>
      </c>
      <c r="Z38" s="23">
        <v>-72.844397505532086</v>
      </c>
      <c r="AA38" s="20">
        <v>3978200</v>
      </c>
    </row>
    <row r="39" spans="1:27" x14ac:dyDescent="0.25">
      <c r="A39" s="19" t="s">
        <v>65</v>
      </c>
      <c r="B39" s="15" t="s">
        <v>32</v>
      </c>
      <c r="C39" s="20">
        <v>5753713</v>
      </c>
      <c r="D39" s="20"/>
      <c r="E39" s="21">
        <v>25900</v>
      </c>
      <c r="F39" s="22">
        <v>25900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6600</v>
      </c>
      <c r="Y39" s="22">
        <v>-6600</v>
      </c>
      <c r="Z39" s="23">
        <v>-100</v>
      </c>
      <c r="AA39" s="20">
        <v>25900</v>
      </c>
    </row>
    <row r="40" spans="1:27" x14ac:dyDescent="0.25">
      <c r="A40" s="19" t="s">
        <v>66</v>
      </c>
      <c r="B40" s="15" t="s">
        <v>32</v>
      </c>
      <c r="C40" s="20"/>
      <c r="D40" s="20"/>
      <c r="E40" s="21">
        <v>3814700</v>
      </c>
      <c r="F40" s="22">
        <v>3814700</v>
      </c>
      <c r="G40" s="22">
        <v>317892</v>
      </c>
      <c r="H40" s="22">
        <v>317892</v>
      </c>
      <c r="I40" s="22">
        <v>317892</v>
      </c>
      <c r="J40" s="22">
        <v>953676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953676</v>
      </c>
      <c r="X40" s="22">
        <v>1430500</v>
      </c>
      <c r="Y40" s="22">
        <v>-476824</v>
      </c>
      <c r="Z40" s="23">
        <v>-33.332680880810905</v>
      </c>
      <c r="AA40" s="20">
        <v>3814700</v>
      </c>
    </row>
    <row r="41" spans="1:27" x14ac:dyDescent="0.25">
      <c r="A41" s="19" t="s">
        <v>40</v>
      </c>
      <c r="B41" s="15" t="s">
        <v>32</v>
      </c>
      <c r="C41" s="20">
        <v>957584</v>
      </c>
      <c r="D41" s="20"/>
      <c r="E41" s="21">
        <v>1303000</v>
      </c>
      <c r="F41" s="22">
        <v>1303000</v>
      </c>
      <c r="G41" s="22"/>
      <c r="H41" s="22">
        <v>181938</v>
      </c>
      <c r="I41" s="22">
        <v>181938</v>
      </c>
      <c r="J41" s="22">
        <v>363876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363876</v>
      </c>
      <c r="X41" s="22">
        <v>96800</v>
      </c>
      <c r="Y41" s="22">
        <v>267076</v>
      </c>
      <c r="Z41" s="23">
        <v>275.90495867768595</v>
      </c>
      <c r="AA41" s="20">
        <v>1303000</v>
      </c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4168594</v>
      </c>
      <c r="D44" s="20"/>
      <c r="E44" s="21">
        <v>2632000</v>
      </c>
      <c r="F44" s="22">
        <v>2632000</v>
      </c>
      <c r="G44" s="22">
        <v>510889</v>
      </c>
      <c r="H44" s="22">
        <v>1205233</v>
      </c>
      <c r="I44" s="22">
        <v>615104</v>
      </c>
      <c r="J44" s="22">
        <v>2331226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2331226</v>
      </c>
      <c r="X44" s="22">
        <v>657900</v>
      </c>
      <c r="Y44" s="22">
        <v>1673326</v>
      </c>
      <c r="Z44" s="23">
        <v>254.34351725186198</v>
      </c>
      <c r="AA44" s="20">
        <v>2632000</v>
      </c>
    </row>
    <row r="45" spans="1:27" x14ac:dyDescent="0.25">
      <c r="A45" s="19" t="s">
        <v>70</v>
      </c>
      <c r="B45" s="15" t="s">
        <v>32</v>
      </c>
      <c r="C45" s="20">
        <v>2090083</v>
      </c>
      <c r="D45" s="20"/>
      <c r="E45" s="21">
        <v>1990900</v>
      </c>
      <c r="F45" s="22">
        <v>1990900</v>
      </c>
      <c r="G45" s="22">
        <v>92035</v>
      </c>
      <c r="H45" s="22">
        <v>168404</v>
      </c>
      <c r="I45" s="22">
        <v>185515</v>
      </c>
      <c r="J45" s="22">
        <v>445954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445954</v>
      </c>
      <c r="X45" s="22">
        <v>476400</v>
      </c>
      <c r="Y45" s="22">
        <v>-30446</v>
      </c>
      <c r="Z45" s="23">
        <v>-6.3908480268681771</v>
      </c>
      <c r="AA45" s="20">
        <v>1990900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35014772</v>
      </c>
      <c r="D48" s="29">
        <f t="shared" ref="D48:Y48" si="1">SUM(D35:D47)</f>
        <v>0</v>
      </c>
      <c r="E48" s="30">
        <f t="shared" si="1"/>
        <v>34657600</v>
      </c>
      <c r="F48" s="31">
        <f t="shared" si="1"/>
        <v>34657600</v>
      </c>
      <c r="G48" s="31">
        <f t="shared" si="1"/>
        <v>2156095</v>
      </c>
      <c r="H48" s="31">
        <f t="shared" si="1"/>
        <v>3314400</v>
      </c>
      <c r="I48" s="31">
        <f t="shared" si="1"/>
        <v>2877987</v>
      </c>
      <c r="J48" s="31">
        <f t="shared" si="1"/>
        <v>8348482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8348482</v>
      </c>
      <c r="X48" s="31">
        <f t="shared" si="1"/>
        <v>8489900</v>
      </c>
      <c r="Y48" s="31">
        <f t="shared" si="1"/>
        <v>-141418</v>
      </c>
      <c r="Z48" s="32">
        <f>+IF(X48&lt;&gt;0,+(Y48/X48)*100,0)</f>
        <v>-1.6657204442926301</v>
      </c>
      <c r="AA48" s="29">
        <f>SUM(AA35:AA47)</f>
        <v>34657600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26189029</v>
      </c>
      <c r="D49" s="39">
        <f t="shared" si="2"/>
        <v>0</v>
      </c>
      <c r="E49" s="40">
        <f t="shared" si="2"/>
        <v>30291400</v>
      </c>
      <c r="F49" s="41">
        <f t="shared" si="2"/>
        <v>30291400</v>
      </c>
      <c r="G49" s="41">
        <f t="shared" si="2"/>
        <v>5125209</v>
      </c>
      <c r="H49" s="41">
        <f t="shared" si="2"/>
        <v>1778987</v>
      </c>
      <c r="I49" s="41">
        <f t="shared" si="2"/>
        <v>2076001</v>
      </c>
      <c r="J49" s="41">
        <f t="shared" si="2"/>
        <v>8980197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8980197</v>
      </c>
      <c r="X49" s="41">
        <f t="shared" si="2"/>
        <v>34939000</v>
      </c>
      <c r="Y49" s="41">
        <f t="shared" si="2"/>
        <v>-25958803</v>
      </c>
      <c r="Z49" s="42">
        <f>+IF(X49&lt;&gt;0,+(Y49/X49)*100,0)</f>
        <v>-74.297498497381156</v>
      </c>
      <c r="AA49" s="39">
        <f>+AA33-AA48</f>
        <v>30291400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26189029</v>
      </c>
      <c r="D52" s="48">
        <f t="shared" si="3"/>
        <v>0</v>
      </c>
      <c r="E52" s="49">
        <f t="shared" si="3"/>
        <v>30291400</v>
      </c>
      <c r="F52" s="50">
        <f t="shared" si="3"/>
        <v>30291400</v>
      </c>
      <c r="G52" s="50">
        <f t="shared" si="3"/>
        <v>5125209</v>
      </c>
      <c r="H52" s="50">
        <f t="shared" si="3"/>
        <v>1778987</v>
      </c>
      <c r="I52" s="50">
        <f t="shared" si="3"/>
        <v>2076001</v>
      </c>
      <c r="J52" s="50">
        <f t="shared" si="3"/>
        <v>8980197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8980197</v>
      </c>
      <c r="X52" s="50">
        <f t="shared" si="3"/>
        <v>34939000</v>
      </c>
      <c r="Y52" s="50">
        <f t="shared" si="3"/>
        <v>-25958803</v>
      </c>
      <c r="Z52" s="51">
        <f>+IF(X52&lt;&gt;0,+(Y52/X52)*100,0)</f>
        <v>-74.297498497381156</v>
      </c>
      <c r="AA52" s="48">
        <f>SUM(AA49:AA51)</f>
        <v>30291400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26189029</v>
      </c>
      <c r="D54" s="54">
        <f>+D52-D53</f>
        <v>0</v>
      </c>
      <c r="E54" s="55">
        <f t="shared" si="4"/>
        <v>30291400</v>
      </c>
      <c r="F54" s="56">
        <f t="shared" si="4"/>
        <v>30291400</v>
      </c>
      <c r="G54" s="56">
        <f t="shared" si="4"/>
        <v>5125209</v>
      </c>
      <c r="H54" s="56">
        <f t="shared" si="4"/>
        <v>1778987</v>
      </c>
      <c r="I54" s="56">
        <f t="shared" si="4"/>
        <v>2076001</v>
      </c>
      <c r="J54" s="56">
        <f t="shared" si="4"/>
        <v>8980197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8980197</v>
      </c>
      <c r="X54" s="56">
        <f t="shared" si="4"/>
        <v>34939000</v>
      </c>
      <c r="Y54" s="56">
        <f t="shared" si="4"/>
        <v>-25958803</v>
      </c>
      <c r="Z54" s="57">
        <f>+IF(X54&lt;&gt;0,+(Y54/X54)*100,0)</f>
        <v>-74.297498497381156</v>
      </c>
      <c r="AA54" s="54">
        <f>+AA52-AA53</f>
        <v>30291400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26189029</v>
      </c>
      <c r="D57" s="48">
        <f>SUM(D54:D56)</f>
        <v>0</v>
      </c>
      <c r="E57" s="49">
        <f t="shared" si="5"/>
        <v>30291400</v>
      </c>
      <c r="F57" s="50">
        <f t="shared" si="5"/>
        <v>30291400</v>
      </c>
      <c r="G57" s="50">
        <f t="shared" si="5"/>
        <v>5125209</v>
      </c>
      <c r="H57" s="50">
        <f t="shared" si="5"/>
        <v>1778987</v>
      </c>
      <c r="I57" s="50">
        <f t="shared" si="5"/>
        <v>2076001</v>
      </c>
      <c r="J57" s="50">
        <f t="shared" si="5"/>
        <v>8980197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8980197</v>
      </c>
      <c r="X57" s="50">
        <f t="shared" si="5"/>
        <v>34939000</v>
      </c>
      <c r="Y57" s="50">
        <f t="shared" si="5"/>
        <v>-25958803</v>
      </c>
      <c r="Z57" s="51">
        <f>+IF(X57&lt;&gt;0,+(Y57/X57)*100,0)</f>
        <v>-74.297498497381156</v>
      </c>
      <c r="AA57" s="48">
        <f>SUM(AA54:AA56)</f>
        <v>30291400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26189029</v>
      </c>
      <c r="D60" s="65">
        <f>SUM(D57:D59)</f>
        <v>0</v>
      </c>
      <c r="E60" s="66">
        <f t="shared" si="6"/>
        <v>30291400</v>
      </c>
      <c r="F60" s="67">
        <f t="shared" si="6"/>
        <v>30291400</v>
      </c>
      <c r="G60" s="67">
        <f t="shared" si="6"/>
        <v>5125209</v>
      </c>
      <c r="H60" s="67">
        <f t="shared" si="6"/>
        <v>1778987</v>
      </c>
      <c r="I60" s="67">
        <f t="shared" si="6"/>
        <v>2076001</v>
      </c>
      <c r="J60" s="67">
        <f t="shared" si="6"/>
        <v>8980197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8980197</v>
      </c>
      <c r="X60" s="67">
        <f t="shared" si="6"/>
        <v>34939000</v>
      </c>
      <c r="Y60" s="67">
        <f t="shared" si="6"/>
        <v>-25958803</v>
      </c>
      <c r="Z60" s="68">
        <f>+IF(X60&lt;&gt;0,+(Y60/X60)*100,0)</f>
        <v>-74.297498497381156</v>
      </c>
      <c r="AA60" s="65">
        <f>SUM(AA57:AA59)</f>
        <v>30291400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79803362</v>
      </c>
      <c r="D8" s="20"/>
      <c r="E8" s="21">
        <v>80728986</v>
      </c>
      <c r="F8" s="22">
        <v>80728986</v>
      </c>
      <c r="G8" s="22">
        <v>6867040</v>
      </c>
      <c r="H8" s="22">
        <v>6787831</v>
      </c>
      <c r="I8" s="22">
        <v>7006943</v>
      </c>
      <c r="J8" s="22">
        <v>20661814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20661814</v>
      </c>
      <c r="X8" s="22">
        <v>20182242</v>
      </c>
      <c r="Y8" s="22">
        <v>479572</v>
      </c>
      <c r="Z8" s="23">
        <v>2.3762077572947544</v>
      </c>
      <c r="AA8" s="20">
        <v>80728986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3569872</v>
      </c>
      <c r="D13" s="20"/>
      <c r="E13" s="21">
        <v>4650200</v>
      </c>
      <c r="F13" s="22">
        <v>4650200</v>
      </c>
      <c r="G13" s="22">
        <v>704071</v>
      </c>
      <c r="H13" s="22">
        <v>4370</v>
      </c>
      <c r="I13" s="22">
        <v>713143</v>
      </c>
      <c r="J13" s="22">
        <v>1421584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1421584</v>
      </c>
      <c r="X13" s="22">
        <v>1162548</v>
      </c>
      <c r="Y13" s="22">
        <v>259036</v>
      </c>
      <c r="Z13" s="23">
        <v>22.281746646159988</v>
      </c>
      <c r="AA13" s="20">
        <v>4650200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80246</v>
      </c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6165200</v>
      </c>
      <c r="D26" s="20"/>
      <c r="E26" s="21">
        <v>12652880</v>
      </c>
      <c r="F26" s="22">
        <v>12652880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3163218</v>
      </c>
      <c r="Y26" s="22">
        <v>-3163218</v>
      </c>
      <c r="Z26" s="23">
        <v>-100</v>
      </c>
      <c r="AA26" s="20">
        <v>12652880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5853140</v>
      </c>
      <c r="D29" s="20"/>
      <c r="E29" s="21">
        <v>6294749</v>
      </c>
      <c r="F29" s="22">
        <v>6294749</v>
      </c>
      <c r="G29" s="22">
        <v>469605</v>
      </c>
      <c r="H29" s="22">
        <v>444452</v>
      </c>
      <c r="I29" s="22">
        <v>484001</v>
      </c>
      <c r="J29" s="22">
        <v>1398058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1398058</v>
      </c>
      <c r="X29" s="22">
        <v>1573686</v>
      </c>
      <c r="Y29" s="22">
        <v>-175628</v>
      </c>
      <c r="Z29" s="23">
        <v>-11.160295001671235</v>
      </c>
      <c r="AA29" s="20">
        <v>6294749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>
        <v>450395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95922215</v>
      </c>
      <c r="D33" s="29">
        <f t="shared" ref="D33:Y33" si="0">SUM(D6:D32)</f>
        <v>0</v>
      </c>
      <c r="E33" s="30">
        <f t="shared" si="0"/>
        <v>104326815</v>
      </c>
      <c r="F33" s="31">
        <f t="shared" si="0"/>
        <v>104326815</v>
      </c>
      <c r="G33" s="31">
        <f t="shared" si="0"/>
        <v>8040716</v>
      </c>
      <c r="H33" s="31">
        <f t="shared" si="0"/>
        <v>7236653</v>
      </c>
      <c r="I33" s="31">
        <f t="shared" si="0"/>
        <v>8204087</v>
      </c>
      <c r="J33" s="31">
        <f t="shared" si="0"/>
        <v>23481456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23481456</v>
      </c>
      <c r="X33" s="31">
        <f t="shared" si="0"/>
        <v>26081694</v>
      </c>
      <c r="Y33" s="31">
        <f t="shared" si="0"/>
        <v>-2600238</v>
      </c>
      <c r="Z33" s="32">
        <f>+IF(X33&lt;&gt;0,+(Y33/X33)*100,0)</f>
        <v>-9.9695901654240711</v>
      </c>
      <c r="AA33" s="29">
        <f>SUM(AA6:AA32)</f>
        <v>104326815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17583213</v>
      </c>
      <c r="D35" s="20"/>
      <c r="E35" s="21">
        <v>22163983</v>
      </c>
      <c r="F35" s="22">
        <v>22163983</v>
      </c>
      <c r="G35" s="22">
        <v>1350407</v>
      </c>
      <c r="H35" s="22">
        <v>1314638</v>
      </c>
      <c r="I35" s="22">
        <v>1381051</v>
      </c>
      <c r="J35" s="22">
        <v>4046096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4046096</v>
      </c>
      <c r="X35" s="22">
        <v>5540964</v>
      </c>
      <c r="Y35" s="22">
        <v>-1494868</v>
      </c>
      <c r="Z35" s="23">
        <v>-26.978482444571018</v>
      </c>
      <c r="AA35" s="20">
        <v>22163983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698775</v>
      </c>
      <c r="D38" s="20"/>
      <c r="E38" s="21">
        <v>1042161</v>
      </c>
      <c r="F38" s="22">
        <v>1042161</v>
      </c>
      <c r="G38" s="22">
        <v>32451</v>
      </c>
      <c r="H38" s="22">
        <v>32073</v>
      </c>
      <c r="I38" s="22">
        <v>45004</v>
      </c>
      <c r="J38" s="22">
        <v>109528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109528</v>
      </c>
      <c r="X38" s="22">
        <v>260532</v>
      </c>
      <c r="Y38" s="22">
        <v>-151004</v>
      </c>
      <c r="Z38" s="23">
        <v>-57.959866734220746</v>
      </c>
      <c r="AA38" s="20">
        <v>1042161</v>
      </c>
    </row>
    <row r="39" spans="1:27" x14ac:dyDescent="0.25">
      <c r="A39" s="19" t="s">
        <v>65</v>
      </c>
      <c r="B39" s="15" t="s">
        <v>32</v>
      </c>
      <c r="C39" s="20">
        <v>12039461</v>
      </c>
      <c r="D39" s="20"/>
      <c r="E39" s="21">
        <v>3309471</v>
      </c>
      <c r="F39" s="22">
        <v>3309471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>
        <v>3309471</v>
      </c>
    </row>
    <row r="40" spans="1:27" x14ac:dyDescent="0.25">
      <c r="A40" s="19" t="s">
        <v>66</v>
      </c>
      <c r="B40" s="15" t="s">
        <v>32</v>
      </c>
      <c r="C40" s="20">
        <v>6578676</v>
      </c>
      <c r="D40" s="20"/>
      <c r="E40" s="21">
        <v>6682788</v>
      </c>
      <c r="F40" s="22">
        <v>6682788</v>
      </c>
      <c r="G40" s="22"/>
      <c r="H40" s="22">
        <v>125450</v>
      </c>
      <c r="I40" s="22">
        <v>1545244</v>
      </c>
      <c r="J40" s="22">
        <v>1670694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1670694</v>
      </c>
      <c r="X40" s="22">
        <v>1670679</v>
      </c>
      <c r="Y40" s="22">
        <v>15</v>
      </c>
      <c r="Z40" s="23"/>
      <c r="AA40" s="20">
        <v>6682788</v>
      </c>
    </row>
    <row r="41" spans="1:27" x14ac:dyDescent="0.25">
      <c r="A41" s="19" t="s">
        <v>40</v>
      </c>
      <c r="B41" s="15" t="s">
        <v>32</v>
      </c>
      <c r="C41" s="20">
        <v>3215122</v>
      </c>
      <c r="D41" s="20"/>
      <c r="E41" s="21">
        <v>2236983</v>
      </c>
      <c r="F41" s="22">
        <v>2236983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559245</v>
      </c>
      <c r="Y41" s="22">
        <v>-559245</v>
      </c>
      <c r="Z41" s="23">
        <v>-100</v>
      </c>
      <c r="AA41" s="20">
        <v>2236983</v>
      </c>
    </row>
    <row r="42" spans="1:27" x14ac:dyDescent="0.25">
      <c r="A42" s="19" t="s">
        <v>67</v>
      </c>
      <c r="B42" s="15" t="s">
        <v>32</v>
      </c>
      <c r="C42" s="20">
        <v>3435038</v>
      </c>
      <c r="D42" s="20"/>
      <c r="E42" s="21">
        <v>4407565</v>
      </c>
      <c r="F42" s="22">
        <v>4407565</v>
      </c>
      <c r="G42" s="22"/>
      <c r="H42" s="22"/>
      <c r="I42" s="22">
        <v>70802</v>
      </c>
      <c r="J42" s="22">
        <v>70802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70802</v>
      </c>
      <c r="X42" s="22">
        <v>1101864</v>
      </c>
      <c r="Y42" s="22">
        <v>-1031062</v>
      </c>
      <c r="Z42" s="23">
        <v>-93.574343113124669</v>
      </c>
      <c r="AA42" s="20">
        <v>4407565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11528407</v>
      </c>
      <c r="D44" s="20"/>
      <c r="E44" s="21">
        <v>14000000</v>
      </c>
      <c r="F44" s="22">
        <v>14000000</v>
      </c>
      <c r="G44" s="22">
        <v>91760</v>
      </c>
      <c r="H44" s="22">
        <v>5737</v>
      </c>
      <c r="I44" s="22">
        <v>2070783</v>
      </c>
      <c r="J44" s="22">
        <v>2168280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2168280</v>
      </c>
      <c r="X44" s="22">
        <v>3499998</v>
      </c>
      <c r="Y44" s="22">
        <v>-1331718</v>
      </c>
      <c r="Z44" s="23">
        <v>-38.049107456632832</v>
      </c>
      <c r="AA44" s="20">
        <v>14000000</v>
      </c>
    </row>
    <row r="45" spans="1:27" x14ac:dyDescent="0.25">
      <c r="A45" s="19" t="s">
        <v>70</v>
      </c>
      <c r="B45" s="15" t="s">
        <v>32</v>
      </c>
      <c r="C45" s="20">
        <v>1804530</v>
      </c>
      <c r="D45" s="20"/>
      <c r="E45" s="21">
        <v>3152397</v>
      </c>
      <c r="F45" s="22">
        <v>3152397</v>
      </c>
      <c r="G45" s="22">
        <v>2112</v>
      </c>
      <c r="H45" s="22">
        <v>323756</v>
      </c>
      <c r="I45" s="22">
        <v>315206</v>
      </c>
      <c r="J45" s="22">
        <v>641074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641074</v>
      </c>
      <c r="X45" s="22">
        <v>788073</v>
      </c>
      <c r="Y45" s="22">
        <v>-146999</v>
      </c>
      <c r="Z45" s="23">
        <v>-18.652967428144347</v>
      </c>
      <c r="AA45" s="20">
        <v>3152397</v>
      </c>
    </row>
    <row r="46" spans="1:27" x14ac:dyDescent="0.25">
      <c r="A46" s="19" t="s">
        <v>71</v>
      </c>
      <c r="B46" s="15" t="s">
        <v>32</v>
      </c>
      <c r="C46" s="20">
        <v>164937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57048159</v>
      </c>
      <c r="D48" s="29">
        <f t="shared" ref="D48:Y48" si="1">SUM(D35:D47)</f>
        <v>0</v>
      </c>
      <c r="E48" s="30">
        <f t="shared" si="1"/>
        <v>56995348</v>
      </c>
      <c r="F48" s="31">
        <f t="shared" si="1"/>
        <v>56995348</v>
      </c>
      <c r="G48" s="31">
        <f t="shared" si="1"/>
        <v>1476730</v>
      </c>
      <c r="H48" s="31">
        <f t="shared" si="1"/>
        <v>1801654</v>
      </c>
      <c r="I48" s="31">
        <f t="shared" si="1"/>
        <v>5428090</v>
      </c>
      <c r="J48" s="31">
        <f t="shared" si="1"/>
        <v>8706474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8706474</v>
      </c>
      <c r="X48" s="31">
        <f t="shared" si="1"/>
        <v>13421355</v>
      </c>
      <c r="Y48" s="31">
        <f t="shared" si="1"/>
        <v>-4714881</v>
      </c>
      <c r="Z48" s="32">
        <f>+IF(X48&lt;&gt;0,+(Y48/X48)*100,0)</f>
        <v>-35.129694431001937</v>
      </c>
      <c r="AA48" s="29">
        <f>SUM(AA35:AA47)</f>
        <v>56995348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38874056</v>
      </c>
      <c r="D49" s="39">
        <f t="shared" si="2"/>
        <v>0</v>
      </c>
      <c r="E49" s="40">
        <f t="shared" si="2"/>
        <v>47331467</v>
      </c>
      <c r="F49" s="41">
        <f t="shared" si="2"/>
        <v>47331467</v>
      </c>
      <c r="G49" s="41">
        <f t="shared" si="2"/>
        <v>6563986</v>
      </c>
      <c r="H49" s="41">
        <f t="shared" si="2"/>
        <v>5434999</v>
      </c>
      <c r="I49" s="41">
        <f t="shared" si="2"/>
        <v>2775997</v>
      </c>
      <c r="J49" s="41">
        <f t="shared" si="2"/>
        <v>14774982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14774982</v>
      </c>
      <c r="X49" s="41">
        <f t="shared" si="2"/>
        <v>12660339</v>
      </c>
      <c r="Y49" s="41">
        <f t="shared" si="2"/>
        <v>2114643</v>
      </c>
      <c r="Z49" s="42">
        <f>+IF(X49&lt;&gt;0,+(Y49/X49)*100,0)</f>
        <v>16.702893974640016</v>
      </c>
      <c r="AA49" s="39">
        <f>+AA33-AA48</f>
        <v>47331467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38874056</v>
      </c>
      <c r="D52" s="48">
        <f t="shared" si="3"/>
        <v>0</v>
      </c>
      <c r="E52" s="49">
        <f t="shared" si="3"/>
        <v>47331467</v>
      </c>
      <c r="F52" s="50">
        <f t="shared" si="3"/>
        <v>47331467</v>
      </c>
      <c r="G52" s="50">
        <f t="shared" si="3"/>
        <v>6563986</v>
      </c>
      <c r="H52" s="50">
        <f t="shared" si="3"/>
        <v>5434999</v>
      </c>
      <c r="I52" s="50">
        <f t="shared" si="3"/>
        <v>2775997</v>
      </c>
      <c r="J52" s="50">
        <f t="shared" si="3"/>
        <v>14774982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14774982</v>
      </c>
      <c r="X52" s="50">
        <f t="shared" si="3"/>
        <v>12660339</v>
      </c>
      <c r="Y52" s="50">
        <f t="shared" si="3"/>
        <v>2114643</v>
      </c>
      <c r="Z52" s="51">
        <f>+IF(X52&lt;&gt;0,+(Y52/X52)*100,0)</f>
        <v>16.702893974640016</v>
      </c>
      <c r="AA52" s="48">
        <f>SUM(AA49:AA51)</f>
        <v>47331467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38874056</v>
      </c>
      <c r="D54" s="54">
        <f>+D52-D53</f>
        <v>0</v>
      </c>
      <c r="E54" s="55">
        <f t="shared" si="4"/>
        <v>47331467</v>
      </c>
      <c r="F54" s="56">
        <f t="shared" si="4"/>
        <v>47331467</v>
      </c>
      <c r="G54" s="56">
        <f t="shared" si="4"/>
        <v>6563986</v>
      </c>
      <c r="H54" s="56">
        <f t="shared" si="4"/>
        <v>5434999</v>
      </c>
      <c r="I54" s="56">
        <f t="shared" si="4"/>
        <v>2775997</v>
      </c>
      <c r="J54" s="56">
        <f t="shared" si="4"/>
        <v>14774982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14774982</v>
      </c>
      <c r="X54" s="56">
        <f t="shared" si="4"/>
        <v>12660339</v>
      </c>
      <c r="Y54" s="56">
        <f t="shared" si="4"/>
        <v>2114643</v>
      </c>
      <c r="Z54" s="57">
        <f>+IF(X54&lt;&gt;0,+(Y54/X54)*100,0)</f>
        <v>16.702893974640016</v>
      </c>
      <c r="AA54" s="54">
        <f>+AA52-AA53</f>
        <v>47331467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38874056</v>
      </c>
      <c r="D57" s="48">
        <f>SUM(D54:D56)</f>
        <v>0</v>
      </c>
      <c r="E57" s="49">
        <f t="shared" si="5"/>
        <v>47331467</v>
      </c>
      <c r="F57" s="50">
        <f t="shared" si="5"/>
        <v>47331467</v>
      </c>
      <c r="G57" s="50">
        <f t="shared" si="5"/>
        <v>6563986</v>
      </c>
      <c r="H57" s="50">
        <f t="shared" si="5"/>
        <v>5434999</v>
      </c>
      <c r="I57" s="50">
        <f t="shared" si="5"/>
        <v>2775997</v>
      </c>
      <c r="J57" s="50">
        <f t="shared" si="5"/>
        <v>14774982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14774982</v>
      </c>
      <c r="X57" s="50">
        <f t="shared" si="5"/>
        <v>12660339</v>
      </c>
      <c r="Y57" s="50">
        <f t="shared" si="5"/>
        <v>2114643</v>
      </c>
      <c r="Z57" s="51">
        <f>+IF(X57&lt;&gt;0,+(Y57/X57)*100,0)</f>
        <v>16.702893974640016</v>
      </c>
      <c r="AA57" s="48">
        <f>SUM(AA54:AA56)</f>
        <v>47331467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38874056</v>
      </c>
      <c r="D60" s="65">
        <f>SUM(D57:D59)</f>
        <v>0</v>
      </c>
      <c r="E60" s="66">
        <f t="shared" si="6"/>
        <v>47331467</v>
      </c>
      <c r="F60" s="67">
        <f t="shared" si="6"/>
        <v>47331467</v>
      </c>
      <c r="G60" s="67">
        <f t="shared" si="6"/>
        <v>6563986</v>
      </c>
      <c r="H60" s="67">
        <f t="shared" si="6"/>
        <v>5434999</v>
      </c>
      <c r="I60" s="67">
        <f t="shared" si="6"/>
        <v>2775997</v>
      </c>
      <c r="J60" s="67">
        <f t="shared" si="6"/>
        <v>14774982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14774982</v>
      </c>
      <c r="X60" s="67">
        <f t="shared" si="6"/>
        <v>12660339</v>
      </c>
      <c r="Y60" s="67">
        <f t="shared" si="6"/>
        <v>2114643</v>
      </c>
      <c r="Z60" s="68">
        <f>+IF(X60&lt;&gt;0,+(Y60/X60)*100,0)</f>
        <v>16.702893974640016</v>
      </c>
      <c r="AA60" s="65">
        <f>SUM(AA57:AA59)</f>
        <v>47331467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31707879</v>
      </c>
      <c r="D8" s="20"/>
      <c r="E8" s="21">
        <v>79041338</v>
      </c>
      <c r="F8" s="22">
        <v>79041338</v>
      </c>
      <c r="G8" s="22">
        <v>4968463</v>
      </c>
      <c r="H8" s="22">
        <v>2998549</v>
      </c>
      <c r="I8" s="22">
        <v>3173324</v>
      </c>
      <c r="J8" s="22">
        <v>11140336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11140336</v>
      </c>
      <c r="X8" s="22">
        <v>10415991</v>
      </c>
      <c r="Y8" s="22">
        <v>724345</v>
      </c>
      <c r="Z8" s="23">
        <v>6.9541630748336853</v>
      </c>
      <c r="AA8" s="20">
        <v>79041338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25552</v>
      </c>
      <c r="D10" s="20"/>
      <c r="E10" s="21">
        <v>26006</v>
      </c>
      <c r="F10" s="22">
        <v>26006</v>
      </c>
      <c r="G10" s="22">
        <v>23885</v>
      </c>
      <c r="H10" s="22"/>
      <c r="I10" s="22"/>
      <c r="J10" s="22">
        <v>23885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23885</v>
      </c>
      <c r="X10" s="22">
        <v>27245</v>
      </c>
      <c r="Y10" s="22">
        <v>-3360</v>
      </c>
      <c r="Z10" s="23">
        <v>-12.332538080381722</v>
      </c>
      <c r="AA10" s="20">
        <v>26006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6190007</v>
      </c>
      <c r="D13" s="20"/>
      <c r="E13" s="21">
        <v>6703510</v>
      </c>
      <c r="F13" s="22">
        <v>6703510</v>
      </c>
      <c r="G13" s="22">
        <v>475658</v>
      </c>
      <c r="H13" s="22">
        <v>488566</v>
      </c>
      <c r="I13" s="22">
        <v>471612</v>
      </c>
      <c r="J13" s="22">
        <v>1435836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1435836</v>
      </c>
      <c r="X13" s="22">
        <v>1502553</v>
      </c>
      <c r="Y13" s="22">
        <v>-66717</v>
      </c>
      <c r="Z13" s="23">
        <v>-4.4402427069128345</v>
      </c>
      <c r="AA13" s="20">
        <v>6703510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829741</v>
      </c>
      <c r="D20" s="20"/>
      <c r="E20" s="21">
        <v>335219</v>
      </c>
      <c r="F20" s="22">
        <v>335219</v>
      </c>
      <c r="G20" s="22">
        <v>25165</v>
      </c>
      <c r="H20" s="22">
        <v>77043</v>
      </c>
      <c r="I20" s="22">
        <v>79542</v>
      </c>
      <c r="J20" s="22">
        <v>181750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181750</v>
      </c>
      <c r="X20" s="22">
        <v>116091</v>
      </c>
      <c r="Y20" s="22">
        <v>65659</v>
      </c>
      <c r="Z20" s="18">
        <v>56.558217260597289</v>
      </c>
      <c r="AA20" s="20">
        <v>335219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26481832</v>
      </c>
      <c r="D26" s="20"/>
      <c r="E26" s="21">
        <v>23765903</v>
      </c>
      <c r="F26" s="22">
        <v>23765903</v>
      </c>
      <c r="G26" s="22">
        <v>9902517</v>
      </c>
      <c r="H26" s="22"/>
      <c r="I26" s="22"/>
      <c r="J26" s="22">
        <v>9902517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9902517</v>
      </c>
      <c r="X26" s="22">
        <v>9902517</v>
      </c>
      <c r="Y26" s="22"/>
      <c r="Z26" s="23"/>
      <c r="AA26" s="20">
        <v>23765903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65235011</v>
      </c>
      <c r="D33" s="29">
        <f t="shared" ref="D33:Y33" si="0">SUM(D6:D32)</f>
        <v>0</v>
      </c>
      <c r="E33" s="30">
        <f t="shared" si="0"/>
        <v>109871976</v>
      </c>
      <c r="F33" s="31">
        <f t="shared" si="0"/>
        <v>109871976</v>
      </c>
      <c r="G33" s="31">
        <f t="shared" si="0"/>
        <v>15395688</v>
      </c>
      <c r="H33" s="31">
        <f t="shared" si="0"/>
        <v>3564158</v>
      </c>
      <c r="I33" s="31">
        <f t="shared" si="0"/>
        <v>3724478</v>
      </c>
      <c r="J33" s="31">
        <f t="shared" si="0"/>
        <v>22684324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22684324</v>
      </c>
      <c r="X33" s="31">
        <f t="shared" si="0"/>
        <v>21964397</v>
      </c>
      <c r="Y33" s="31">
        <f t="shared" si="0"/>
        <v>719927</v>
      </c>
      <c r="Z33" s="32">
        <f>+IF(X33&lt;&gt;0,+(Y33/X33)*100,0)</f>
        <v>3.277699815751828</v>
      </c>
      <c r="AA33" s="29">
        <f>SUM(AA6:AA32)</f>
        <v>109871976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21817569</v>
      </c>
      <c r="D35" s="20"/>
      <c r="E35" s="21">
        <v>24291381</v>
      </c>
      <c r="F35" s="22">
        <v>24291381</v>
      </c>
      <c r="G35" s="22">
        <v>2005774</v>
      </c>
      <c r="H35" s="22">
        <v>1502926</v>
      </c>
      <c r="I35" s="22">
        <v>2078769</v>
      </c>
      <c r="J35" s="22">
        <v>5587469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5587469</v>
      </c>
      <c r="X35" s="22">
        <v>5850801</v>
      </c>
      <c r="Y35" s="22">
        <v>-263332</v>
      </c>
      <c r="Z35" s="23">
        <v>-4.500785448009597</v>
      </c>
      <c r="AA35" s="20">
        <v>24291381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15526031</v>
      </c>
      <c r="D38" s="20"/>
      <c r="E38" s="21">
        <v>21358856</v>
      </c>
      <c r="F38" s="22">
        <v>21358856</v>
      </c>
      <c r="G38" s="22">
        <v>91624</v>
      </c>
      <c r="H38" s="22">
        <v>118516</v>
      </c>
      <c r="I38" s="22">
        <v>242392</v>
      </c>
      <c r="J38" s="22">
        <v>452532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452532</v>
      </c>
      <c r="X38" s="22">
        <v>2446618</v>
      </c>
      <c r="Y38" s="22">
        <v>-1994086</v>
      </c>
      <c r="Z38" s="23">
        <v>-81.503773780786375</v>
      </c>
      <c r="AA38" s="20">
        <v>21358856</v>
      </c>
    </row>
    <row r="39" spans="1:27" x14ac:dyDescent="0.25">
      <c r="A39" s="19" t="s">
        <v>65</v>
      </c>
      <c r="B39" s="15" t="s">
        <v>32</v>
      </c>
      <c r="C39" s="20">
        <v>5539308</v>
      </c>
      <c r="D39" s="20"/>
      <c r="E39" s="21">
        <v>6347592</v>
      </c>
      <c r="F39" s="22">
        <v>6347592</v>
      </c>
      <c r="G39" s="22">
        <v>528966</v>
      </c>
      <c r="H39" s="22">
        <v>528966</v>
      </c>
      <c r="I39" s="22">
        <v>528966</v>
      </c>
      <c r="J39" s="22">
        <v>1586898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1586898</v>
      </c>
      <c r="X39" s="22">
        <v>1586898</v>
      </c>
      <c r="Y39" s="22"/>
      <c r="Z39" s="23"/>
      <c r="AA39" s="20">
        <v>6347592</v>
      </c>
    </row>
    <row r="40" spans="1:27" x14ac:dyDescent="0.25">
      <c r="A40" s="19" t="s">
        <v>66</v>
      </c>
      <c r="B40" s="15" t="s">
        <v>32</v>
      </c>
      <c r="C40" s="20">
        <v>6800745</v>
      </c>
      <c r="D40" s="20"/>
      <c r="E40" s="21">
        <v>7886782</v>
      </c>
      <c r="F40" s="22">
        <v>7948261</v>
      </c>
      <c r="G40" s="22">
        <v>484351</v>
      </c>
      <c r="H40" s="22">
        <v>563503</v>
      </c>
      <c r="I40" s="22">
        <v>-340198</v>
      </c>
      <c r="J40" s="22">
        <v>707656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707656</v>
      </c>
      <c r="X40" s="22">
        <v>1453053</v>
      </c>
      <c r="Y40" s="22">
        <v>-745397</v>
      </c>
      <c r="Z40" s="23">
        <v>-51.29867940123313</v>
      </c>
      <c r="AA40" s="20">
        <v>7948261</v>
      </c>
    </row>
    <row r="41" spans="1:27" x14ac:dyDescent="0.25">
      <c r="A41" s="19" t="s">
        <v>40</v>
      </c>
      <c r="B41" s="15" t="s">
        <v>32</v>
      </c>
      <c r="C41" s="20">
        <v>10747728</v>
      </c>
      <c r="D41" s="20"/>
      <c r="E41" s="21">
        <v>8558638</v>
      </c>
      <c r="F41" s="22">
        <v>8560737</v>
      </c>
      <c r="G41" s="22">
        <v>67473</v>
      </c>
      <c r="H41" s="22">
        <v>561</v>
      </c>
      <c r="I41" s="22">
        <v>217488</v>
      </c>
      <c r="J41" s="22">
        <v>285522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285522</v>
      </c>
      <c r="X41" s="22">
        <v>200967</v>
      </c>
      <c r="Y41" s="22">
        <v>84555</v>
      </c>
      <c r="Z41" s="23">
        <v>42.074071862544599</v>
      </c>
      <c r="AA41" s="20">
        <v>8560737</v>
      </c>
    </row>
    <row r="42" spans="1:27" x14ac:dyDescent="0.25">
      <c r="A42" s="19" t="s">
        <v>67</v>
      </c>
      <c r="B42" s="15" t="s">
        <v>32</v>
      </c>
      <c r="C42" s="20">
        <v>9918112</v>
      </c>
      <c r="D42" s="20"/>
      <c r="E42" s="21">
        <v>9178168</v>
      </c>
      <c r="F42" s="22">
        <v>9178168</v>
      </c>
      <c r="G42" s="22"/>
      <c r="H42" s="22">
        <v>151360</v>
      </c>
      <c r="I42" s="22">
        <v>278524</v>
      </c>
      <c r="J42" s="22">
        <v>429884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429884</v>
      </c>
      <c r="X42" s="22">
        <v>27622</v>
      </c>
      <c r="Y42" s="22">
        <v>402262</v>
      </c>
      <c r="Z42" s="23">
        <v>1456.3101875316777</v>
      </c>
      <c r="AA42" s="20">
        <v>9178168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>
        <v>2273066</v>
      </c>
      <c r="F44" s="22">
        <v>2273066</v>
      </c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>
        <v>483027</v>
      </c>
      <c r="Y44" s="22">
        <v>-483027</v>
      </c>
      <c r="Z44" s="23">
        <v>-100</v>
      </c>
      <c r="AA44" s="20">
        <v>2273066</v>
      </c>
    </row>
    <row r="45" spans="1:27" x14ac:dyDescent="0.25">
      <c r="A45" s="19" t="s">
        <v>70</v>
      </c>
      <c r="B45" s="15" t="s">
        <v>32</v>
      </c>
      <c r="C45" s="20">
        <v>2553830</v>
      </c>
      <c r="D45" s="20"/>
      <c r="E45" s="21">
        <v>3806982</v>
      </c>
      <c r="F45" s="22">
        <v>3806982</v>
      </c>
      <c r="G45" s="22">
        <v>633522</v>
      </c>
      <c r="H45" s="22">
        <v>47518</v>
      </c>
      <c r="I45" s="22">
        <v>110663</v>
      </c>
      <c r="J45" s="22">
        <v>791703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791703</v>
      </c>
      <c r="X45" s="22">
        <v>660683</v>
      </c>
      <c r="Y45" s="22">
        <v>131020</v>
      </c>
      <c r="Z45" s="23">
        <v>19.830993078374952</v>
      </c>
      <c r="AA45" s="20">
        <v>3806982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72903323</v>
      </c>
      <c r="D48" s="29">
        <f t="shared" ref="D48:Y48" si="1">SUM(D35:D47)</f>
        <v>0</v>
      </c>
      <c r="E48" s="30">
        <f t="shared" si="1"/>
        <v>83701465</v>
      </c>
      <c r="F48" s="31">
        <f t="shared" si="1"/>
        <v>83765043</v>
      </c>
      <c r="G48" s="31">
        <f t="shared" si="1"/>
        <v>3811710</v>
      </c>
      <c r="H48" s="31">
        <f t="shared" si="1"/>
        <v>2913350</v>
      </c>
      <c r="I48" s="31">
        <f t="shared" si="1"/>
        <v>3116604</v>
      </c>
      <c r="J48" s="31">
        <f t="shared" si="1"/>
        <v>9841664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9841664</v>
      </c>
      <c r="X48" s="31">
        <f t="shared" si="1"/>
        <v>12709669</v>
      </c>
      <c r="Y48" s="31">
        <f t="shared" si="1"/>
        <v>-2868005</v>
      </c>
      <c r="Z48" s="32">
        <f>+IF(X48&lt;&gt;0,+(Y48/X48)*100,0)</f>
        <v>-22.565536521840183</v>
      </c>
      <c r="AA48" s="29">
        <f>SUM(AA35:AA47)</f>
        <v>83765043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-7668312</v>
      </c>
      <c r="D49" s="39">
        <f t="shared" si="2"/>
        <v>0</v>
      </c>
      <c r="E49" s="40">
        <f t="shared" si="2"/>
        <v>26170511</v>
      </c>
      <c r="F49" s="41">
        <f t="shared" si="2"/>
        <v>26106933</v>
      </c>
      <c r="G49" s="41">
        <f t="shared" si="2"/>
        <v>11583978</v>
      </c>
      <c r="H49" s="41">
        <f t="shared" si="2"/>
        <v>650808</v>
      </c>
      <c r="I49" s="41">
        <f t="shared" si="2"/>
        <v>607874</v>
      </c>
      <c r="J49" s="41">
        <f t="shared" si="2"/>
        <v>12842660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12842660</v>
      </c>
      <c r="X49" s="41">
        <f t="shared" si="2"/>
        <v>9254728</v>
      </c>
      <c r="Y49" s="41">
        <f t="shared" si="2"/>
        <v>3587932</v>
      </c>
      <c r="Z49" s="42">
        <f>+IF(X49&lt;&gt;0,+(Y49/X49)*100,0)</f>
        <v>38.768638041009957</v>
      </c>
      <c r="AA49" s="39">
        <f>+AA33-AA48</f>
        <v>26106933</v>
      </c>
    </row>
    <row r="50" spans="1:27" x14ac:dyDescent="0.25">
      <c r="A50" s="43" t="s">
        <v>75</v>
      </c>
      <c r="B50" s="15" t="s">
        <v>32</v>
      </c>
      <c r="C50" s="20">
        <v>15329730</v>
      </c>
      <c r="D50" s="20"/>
      <c r="E50" s="21">
        <v>24561174</v>
      </c>
      <c r="F50" s="22">
        <v>24588478</v>
      </c>
      <c r="G50" s="22"/>
      <c r="H50" s="22"/>
      <c r="I50" s="22">
        <v>875112</v>
      </c>
      <c r="J50" s="22">
        <v>875112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875112</v>
      </c>
      <c r="X50" s="22">
        <v>1047777</v>
      </c>
      <c r="Y50" s="22">
        <v>-172665</v>
      </c>
      <c r="Z50" s="23">
        <v>-16.479174480829414</v>
      </c>
      <c r="AA50" s="20">
        <v>24588478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7661418</v>
      </c>
      <c r="D52" s="48">
        <f t="shared" si="3"/>
        <v>0</v>
      </c>
      <c r="E52" s="49">
        <f t="shared" si="3"/>
        <v>50731685</v>
      </c>
      <c r="F52" s="50">
        <f t="shared" si="3"/>
        <v>50695411</v>
      </c>
      <c r="G52" s="50">
        <f t="shared" si="3"/>
        <v>11583978</v>
      </c>
      <c r="H52" s="50">
        <f t="shared" si="3"/>
        <v>650808</v>
      </c>
      <c r="I52" s="50">
        <f t="shared" si="3"/>
        <v>1482986</v>
      </c>
      <c r="J52" s="50">
        <f t="shared" si="3"/>
        <v>13717772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13717772</v>
      </c>
      <c r="X52" s="50">
        <f t="shared" si="3"/>
        <v>10302505</v>
      </c>
      <c r="Y52" s="50">
        <f t="shared" si="3"/>
        <v>3415267</v>
      </c>
      <c r="Z52" s="51">
        <f>+IF(X52&lt;&gt;0,+(Y52/X52)*100,0)</f>
        <v>33.14986986174722</v>
      </c>
      <c r="AA52" s="48">
        <f>SUM(AA49:AA51)</f>
        <v>50695411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7661418</v>
      </c>
      <c r="D54" s="54">
        <f>+D52-D53</f>
        <v>0</v>
      </c>
      <c r="E54" s="55">
        <f t="shared" si="4"/>
        <v>50731685</v>
      </c>
      <c r="F54" s="56">
        <f t="shared" si="4"/>
        <v>50695411</v>
      </c>
      <c r="G54" s="56">
        <f t="shared" si="4"/>
        <v>11583978</v>
      </c>
      <c r="H54" s="56">
        <f t="shared" si="4"/>
        <v>650808</v>
      </c>
      <c r="I54" s="56">
        <f t="shared" si="4"/>
        <v>1482986</v>
      </c>
      <c r="J54" s="56">
        <f t="shared" si="4"/>
        <v>13717772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13717772</v>
      </c>
      <c r="X54" s="56">
        <f t="shared" si="4"/>
        <v>10302505</v>
      </c>
      <c r="Y54" s="56">
        <f t="shared" si="4"/>
        <v>3415267</v>
      </c>
      <c r="Z54" s="57">
        <f>+IF(X54&lt;&gt;0,+(Y54/X54)*100,0)</f>
        <v>33.14986986174722</v>
      </c>
      <c r="AA54" s="54">
        <f>+AA52-AA53</f>
        <v>50695411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7661418</v>
      </c>
      <c r="D57" s="48">
        <f>SUM(D54:D56)</f>
        <v>0</v>
      </c>
      <c r="E57" s="49">
        <f t="shared" si="5"/>
        <v>50731685</v>
      </c>
      <c r="F57" s="50">
        <f t="shared" si="5"/>
        <v>50695411</v>
      </c>
      <c r="G57" s="50">
        <f t="shared" si="5"/>
        <v>11583978</v>
      </c>
      <c r="H57" s="50">
        <f t="shared" si="5"/>
        <v>650808</v>
      </c>
      <c r="I57" s="50">
        <f t="shared" si="5"/>
        <v>1482986</v>
      </c>
      <c r="J57" s="50">
        <f t="shared" si="5"/>
        <v>13717772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13717772</v>
      </c>
      <c r="X57" s="50">
        <f t="shared" si="5"/>
        <v>10302505</v>
      </c>
      <c r="Y57" s="50">
        <f t="shared" si="5"/>
        <v>3415267</v>
      </c>
      <c r="Z57" s="51">
        <f>+IF(X57&lt;&gt;0,+(Y57/X57)*100,0)</f>
        <v>33.14986986174722</v>
      </c>
      <c r="AA57" s="48">
        <f>SUM(AA54:AA56)</f>
        <v>50695411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7661418</v>
      </c>
      <c r="D60" s="65">
        <f>SUM(D57:D59)</f>
        <v>0</v>
      </c>
      <c r="E60" s="66">
        <f t="shared" si="6"/>
        <v>50731685</v>
      </c>
      <c r="F60" s="67">
        <f t="shared" si="6"/>
        <v>50695411</v>
      </c>
      <c r="G60" s="67">
        <f t="shared" si="6"/>
        <v>11583978</v>
      </c>
      <c r="H60" s="67">
        <f t="shared" si="6"/>
        <v>650808</v>
      </c>
      <c r="I60" s="67">
        <f t="shared" si="6"/>
        <v>1482986</v>
      </c>
      <c r="J60" s="67">
        <f t="shared" si="6"/>
        <v>13717772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13717772</v>
      </c>
      <c r="X60" s="67">
        <f t="shared" si="6"/>
        <v>10302505</v>
      </c>
      <c r="Y60" s="67">
        <f t="shared" si="6"/>
        <v>3415267</v>
      </c>
      <c r="Z60" s="68">
        <f>+IF(X60&lt;&gt;0,+(Y60/X60)*100,0)</f>
        <v>33.14986986174722</v>
      </c>
      <c r="AA60" s="65">
        <f>SUM(AA57:AA59)</f>
        <v>50695411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3647333</v>
      </c>
      <c r="D8" s="20"/>
      <c r="E8" s="21">
        <v>3828700</v>
      </c>
      <c r="F8" s="22">
        <v>3828700</v>
      </c>
      <c r="G8" s="22">
        <v>335788</v>
      </c>
      <c r="H8" s="22">
        <v>288173</v>
      </c>
      <c r="I8" s="22">
        <v>287189</v>
      </c>
      <c r="J8" s="22">
        <v>911150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911150</v>
      </c>
      <c r="X8" s="22">
        <v>957171</v>
      </c>
      <c r="Y8" s="22">
        <v>-46021</v>
      </c>
      <c r="Z8" s="23">
        <v>-4.8080228088815895</v>
      </c>
      <c r="AA8" s="20">
        <v>3828700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156500</v>
      </c>
      <c r="D13" s="20"/>
      <c r="E13" s="21">
        <v>153700</v>
      </c>
      <c r="F13" s="22">
        <v>153700</v>
      </c>
      <c r="G13" s="22">
        <v>13185</v>
      </c>
      <c r="H13" s="22">
        <v>13485</v>
      </c>
      <c r="I13" s="22">
        <v>14055</v>
      </c>
      <c r="J13" s="22">
        <v>40725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40725</v>
      </c>
      <c r="X13" s="22">
        <v>38424</v>
      </c>
      <c r="Y13" s="22">
        <v>2301</v>
      </c>
      <c r="Z13" s="23">
        <v>5.9884447220487198</v>
      </c>
      <c r="AA13" s="20">
        <v>153700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14319</v>
      </c>
      <c r="D26" s="20"/>
      <c r="E26" s="21">
        <v>874500</v>
      </c>
      <c r="F26" s="22">
        <v>874500</v>
      </c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>
        <v>218625</v>
      </c>
      <c r="Y26" s="22">
        <v>-218625</v>
      </c>
      <c r="Z26" s="23">
        <v>-100</v>
      </c>
      <c r="AA26" s="20">
        <v>874500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42063</v>
      </c>
      <c r="D29" s="20"/>
      <c r="E29" s="21">
        <v>134600</v>
      </c>
      <c r="F29" s="22">
        <v>134600</v>
      </c>
      <c r="G29" s="22">
        <v>11252</v>
      </c>
      <c r="H29" s="22">
        <v>11252</v>
      </c>
      <c r="I29" s="22">
        <v>11252</v>
      </c>
      <c r="J29" s="22">
        <v>33756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33756</v>
      </c>
      <c r="X29" s="22">
        <v>33651</v>
      </c>
      <c r="Y29" s="22">
        <v>105</v>
      </c>
      <c r="Z29" s="23">
        <v>0.31202638851742892</v>
      </c>
      <c r="AA29" s="20">
        <v>134600</v>
      </c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3860215</v>
      </c>
      <c r="D33" s="29">
        <f t="shared" ref="D33:Y33" si="0">SUM(D6:D32)</f>
        <v>0</v>
      </c>
      <c r="E33" s="30">
        <f t="shared" si="0"/>
        <v>4991500</v>
      </c>
      <c r="F33" s="31">
        <f t="shared" si="0"/>
        <v>4991500</v>
      </c>
      <c r="G33" s="31">
        <f t="shared" si="0"/>
        <v>360225</v>
      </c>
      <c r="H33" s="31">
        <f t="shared" si="0"/>
        <v>312910</v>
      </c>
      <c r="I33" s="31">
        <f t="shared" si="0"/>
        <v>312496</v>
      </c>
      <c r="J33" s="31">
        <f t="shared" si="0"/>
        <v>985631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985631</v>
      </c>
      <c r="X33" s="31">
        <f t="shared" si="0"/>
        <v>1247871</v>
      </c>
      <c r="Y33" s="31">
        <f t="shared" si="0"/>
        <v>-262240</v>
      </c>
      <c r="Z33" s="32">
        <f>+IF(X33&lt;&gt;0,+(Y33/X33)*100,0)</f>
        <v>-21.01499273562732</v>
      </c>
      <c r="AA33" s="29">
        <f>SUM(AA6:AA32)</f>
        <v>4991500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1281273</v>
      </c>
      <c r="D35" s="20"/>
      <c r="E35" s="21">
        <v>1368100</v>
      </c>
      <c r="F35" s="22">
        <v>1368100</v>
      </c>
      <c r="G35" s="22">
        <v>110331</v>
      </c>
      <c r="H35" s="22">
        <v>103365</v>
      </c>
      <c r="I35" s="22">
        <v>107381</v>
      </c>
      <c r="J35" s="22">
        <v>321077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321077</v>
      </c>
      <c r="X35" s="22">
        <v>342030</v>
      </c>
      <c r="Y35" s="22">
        <v>-20953</v>
      </c>
      <c r="Z35" s="23">
        <v>-6.1260708125018271</v>
      </c>
      <c r="AA35" s="20">
        <v>1368100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12312</v>
      </c>
      <c r="D38" s="20"/>
      <c r="E38" s="21">
        <v>5000</v>
      </c>
      <c r="F38" s="22">
        <v>5000</v>
      </c>
      <c r="G38" s="22">
        <v>9</v>
      </c>
      <c r="H38" s="22">
        <v>691</v>
      </c>
      <c r="I38" s="22"/>
      <c r="J38" s="22">
        <v>700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700</v>
      </c>
      <c r="X38" s="22">
        <v>1251</v>
      </c>
      <c r="Y38" s="22">
        <v>-551</v>
      </c>
      <c r="Z38" s="23">
        <v>-44.044764188649083</v>
      </c>
      <c r="AA38" s="20">
        <v>5000</v>
      </c>
    </row>
    <row r="39" spans="1:27" x14ac:dyDescent="0.25">
      <c r="A39" s="19" t="s">
        <v>65</v>
      </c>
      <c r="B39" s="15" t="s">
        <v>32</v>
      </c>
      <c r="C39" s="20">
        <v>571390</v>
      </c>
      <c r="D39" s="20"/>
      <c r="E39" s="21">
        <v>330930</v>
      </c>
      <c r="F39" s="22">
        <v>330930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82731</v>
      </c>
      <c r="Y39" s="22">
        <v>-82731</v>
      </c>
      <c r="Z39" s="23">
        <v>-100</v>
      </c>
      <c r="AA39" s="20">
        <v>330930</v>
      </c>
    </row>
    <row r="40" spans="1:27" x14ac:dyDescent="0.25">
      <c r="A40" s="19" t="s">
        <v>66</v>
      </c>
      <c r="B40" s="15" t="s">
        <v>32</v>
      </c>
      <c r="C40" s="20">
        <v>2416532</v>
      </c>
      <c r="D40" s="20"/>
      <c r="E40" s="21">
        <v>2131900</v>
      </c>
      <c r="F40" s="22">
        <v>2131900</v>
      </c>
      <c r="G40" s="22">
        <v>69450</v>
      </c>
      <c r="H40" s="22">
        <v>177659</v>
      </c>
      <c r="I40" s="22">
        <v>177659</v>
      </c>
      <c r="J40" s="22">
        <v>424768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424768</v>
      </c>
      <c r="X40" s="22">
        <v>532977</v>
      </c>
      <c r="Y40" s="22">
        <v>-108209</v>
      </c>
      <c r="Z40" s="23">
        <v>-20.302752276364647</v>
      </c>
      <c r="AA40" s="20">
        <v>2131900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263695</v>
      </c>
      <c r="D42" s="20"/>
      <c r="E42" s="21">
        <v>275000</v>
      </c>
      <c r="F42" s="22">
        <v>275000</v>
      </c>
      <c r="G42" s="22">
        <v>3521</v>
      </c>
      <c r="H42" s="22">
        <v>57372</v>
      </c>
      <c r="I42" s="22">
        <v>160</v>
      </c>
      <c r="J42" s="22">
        <v>61053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61053</v>
      </c>
      <c r="X42" s="22">
        <v>68742</v>
      </c>
      <c r="Y42" s="22">
        <v>-7689</v>
      </c>
      <c r="Z42" s="23">
        <v>-11.18530156236362</v>
      </c>
      <c r="AA42" s="20">
        <v>275000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282558</v>
      </c>
      <c r="D44" s="20"/>
      <c r="E44" s="21"/>
      <c r="F44" s="22"/>
      <c r="G44" s="22">
        <v>159646</v>
      </c>
      <c r="H44" s="22">
        <v>25516</v>
      </c>
      <c r="I44" s="22"/>
      <c r="J44" s="22">
        <v>185162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185162</v>
      </c>
      <c r="X44" s="22"/>
      <c r="Y44" s="22">
        <v>185162</v>
      </c>
      <c r="Z44" s="23"/>
      <c r="AA44" s="20"/>
    </row>
    <row r="45" spans="1:27" x14ac:dyDescent="0.25">
      <c r="A45" s="19" t="s">
        <v>70</v>
      </c>
      <c r="B45" s="15" t="s">
        <v>32</v>
      </c>
      <c r="C45" s="20">
        <v>226279</v>
      </c>
      <c r="D45" s="20"/>
      <c r="E45" s="21">
        <v>294100</v>
      </c>
      <c r="F45" s="22">
        <v>294100</v>
      </c>
      <c r="G45" s="22">
        <v>25967</v>
      </c>
      <c r="H45" s="22">
        <v>34099</v>
      </c>
      <c r="I45" s="22">
        <v>26844</v>
      </c>
      <c r="J45" s="22">
        <v>86910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86910</v>
      </c>
      <c r="X45" s="22">
        <v>73524</v>
      </c>
      <c r="Y45" s="22">
        <v>13386</v>
      </c>
      <c r="Z45" s="23">
        <v>18.206299983678797</v>
      </c>
      <c r="AA45" s="20">
        <v>294100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5054039</v>
      </c>
      <c r="D48" s="29">
        <f t="shared" ref="D48:Y48" si="1">SUM(D35:D47)</f>
        <v>0</v>
      </c>
      <c r="E48" s="30">
        <f t="shared" si="1"/>
        <v>4405030</v>
      </c>
      <c r="F48" s="31">
        <f t="shared" si="1"/>
        <v>4405030</v>
      </c>
      <c r="G48" s="31">
        <f t="shared" si="1"/>
        <v>368924</v>
      </c>
      <c r="H48" s="31">
        <f t="shared" si="1"/>
        <v>398702</v>
      </c>
      <c r="I48" s="31">
        <f t="shared" si="1"/>
        <v>312044</v>
      </c>
      <c r="J48" s="31">
        <f t="shared" si="1"/>
        <v>1079670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1079670</v>
      </c>
      <c r="X48" s="31">
        <f t="shared" si="1"/>
        <v>1101255</v>
      </c>
      <c r="Y48" s="31">
        <f t="shared" si="1"/>
        <v>-21585</v>
      </c>
      <c r="Z48" s="32">
        <f>+IF(X48&lt;&gt;0,+(Y48/X48)*100,0)</f>
        <v>-1.9600365038070202</v>
      </c>
      <c r="AA48" s="29">
        <f>SUM(AA35:AA47)</f>
        <v>4405030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-1193824</v>
      </c>
      <c r="D49" s="39">
        <f t="shared" si="2"/>
        <v>0</v>
      </c>
      <c r="E49" s="40">
        <f t="shared" si="2"/>
        <v>586470</v>
      </c>
      <c r="F49" s="41">
        <f t="shared" si="2"/>
        <v>586470</v>
      </c>
      <c r="G49" s="41">
        <f t="shared" si="2"/>
        <v>-8699</v>
      </c>
      <c r="H49" s="41">
        <f t="shared" si="2"/>
        <v>-85792</v>
      </c>
      <c r="I49" s="41">
        <f t="shared" si="2"/>
        <v>452</v>
      </c>
      <c r="J49" s="41">
        <f t="shared" si="2"/>
        <v>-94039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-94039</v>
      </c>
      <c r="X49" s="41">
        <f t="shared" si="2"/>
        <v>146616</v>
      </c>
      <c r="Y49" s="41">
        <f t="shared" si="2"/>
        <v>-240655</v>
      </c>
      <c r="Z49" s="42">
        <f>+IF(X49&lt;&gt;0,+(Y49/X49)*100,0)</f>
        <v>-164.13965733617067</v>
      </c>
      <c r="AA49" s="39">
        <f>+AA33-AA48</f>
        <v>586470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-1193824</v>
      </c>
      <c r="D52" s="48">
        <f t="shared" si="3"/>
        <v>0</v>
      </c>
      <c r="E52" s="49">
        <f t="shared" si="3"/>
        <v>586470</v>
      </c>
      <c r="F52" s="50">
        <f t="shared" si="3"/>
        <v>586470</v>
      </c>
      <c r="G52" s="50">
        <f t="shared" si="3"/>
        <v>-8699</v>
      </c>
      <c r="H52" s="50">
        <f t="shared" si="3"/>
        <v>-85792</v>
      </c>
      <c r="I52" s="50">
        <f t="shared" si="3"/>
        <v>452</v>
      </c>
      <c r="J52" s="50">
        <f t="shared" si="3"/>
        <v>-94039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-94039</v>
      </c>
      <c r="X52" s="50">
        <f t="shared" si="3"/>
        <v>146616</v>
      </c>
      <c r="Y52" s="50">
        <f t="shared" si="3"/>
        <v>-240655</v>
      </c>
      <c r="Z52" s="51">
        <f>+IF(X52&lt;&gt;0,+(Y52/X52)*100,0)</f>
        <v>-164.13965733617067</v>
      </c>
      <c r="AA52" s="48">
        <f>SUM(AA49:AA51)</f>
        <v>586470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-1193824</v>
      </c>
      <c r="D54" s="54">
        <f>+D52-D53</f>
        <v>0</v>
      </c>
      <c r="E54" s="55">
        <f t="shared" si="4"/>
        <v>586470</v>
      </c>
      <c r="F54" s="56">
        <f t="shared" si="4"/>
        <v>586470</v>
      </c>
      <c r="G54" s="56">
        <f t="shared" si="4"/>
        <v>-8699</v>
      </c>
      <c r="H54" s="56">
        <f t="shared" si="4"/>
        <v>-85792</v>
      </c>
      <c r="I54" s="56">
        <f t="shared" si="4"/>
        <v>452</v>
      </c>
      <c r="J54" s="56">
        <f t="shared" si="4"/>
        <v>-94039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-94039</v>
      </c>
      <c r="X54" s="56">
        <f t="shared" si="4"/>
        <v>146616</v>
      </c>
      <c r="Y54" s="56">
        <f t="shared" si="4"/>
        <v>-240655</v>
      </c>
      <c r="Z54" s="57">
        <f>+IF(X54&lt;&gt;0,+(Y54/X54)*100,0)</f>
        <v>-164.13965733617067</v>
      </c>
      <c r="AA54" s="54">
        <f>+AA52-AA53</f>
        <v>586470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-1193824</v>
      </c>
      <c r="D57" s="48">
        <f>SUM(D54:D56)</f>
        <v>0</v>
      </c>
      <c r="E57" s="49">
        <f t="shared" si="5"/>
        <v>586470</v>
      </c>
      <c r="F57" s="50">
        <f t="shared" si="5"/>
        <v>586470</v>
      </c>
      <c r="G57" s="50">
        <f t="shared" si="5"/>
        <v>-8699</v>
      </c>
      <c r="H57" s="50">
        <f t="shared" si="5"/>
        <v>-85792</v>
      </c>
      <c r="I57" s="50">
        <f t="shared" si="5"/>
        <v>452</v>
      </c>
      <c r="J57" s="50">
        <f t="shared" si="5"/>
        <v>-94039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-94039</v>
      </c>
      <c r="X57" s="50">
        <f t="shared" si="5"/>
        <v>146616</v>
      </c>
      <c r="Y57" s="50">
        <f t="shared" si="5"/>
        <v>-240655</v>
      </c>
      <c r="Z57" s="51">
        <f>+IF(X57&lt;&gt;0,+(Y57/X57)*100,0)</f>
        <v>-164.13965733617067</v>
      </c>
      <c r="AA57" s="48">
        <f>SUM(AA54:AA56)</f>
        <v>586470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-1193824</v>
      </c>
      <c r="D60" s="65">
        <f>SUM(D57:D59)</f>
        <v>0</v>
      </c>
      <c r="E60" s="66">
        <f t="shared" si="6"/>
        <v>586470</v>
      </c>
      <c r="F60" s="67">
        <f t="shared" si="6"/>
        <v>586470</v>
      </c>
      <c r="G60" s="67">
        <f t="shared" si="6"/>
        <v>-8699</v>
      </c>
      <c r="H60" s="67">
        <f t="shared" si="6"/>
        <v>-85792</v>
      </c>
      <c r="I60" s="67">
        <f t="shared" si="6"/>
        <v>452</v>
      </c>
      <c r="J60" s="67">
        <f t="shared" si="6"/>
        <v>-94039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-94039</v>
      </c>
      <c r="X60" s="67">
        <f t="shared" si="6"/>
        <v>146616</v>
      </c>
      <c r="Y60" s="67">
        <f t="shared" si="6"/>
        <v>-240655</v>
      </c>
      <c r="Z60" s="68">
        <f>+IF(X60&lt;&gt;0,+(Y60/X60)*100,0)</f>
        <v>-164.13965733617067</v>
      </c>
      <c r="AA60" s="65">
        <f>SUM(AA57:AA59)</f>
        <v>586470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7225399</v>
      </c>
      <c r="D8" s="20"/>
      <c r="E8" s="21">
        <v>7964483</v>
      </c>
      <c r="F8" s="22">
        <v>7964483</v>
      </c>
      <c r="G8" s="22">
        <v>802501</v>
      </c>
      <c r="H8" s="22"/>
      <c r="I8" s="22">
        <v>698185</v>
      </c>
      <c r="J8" s="22">
        <v>1500686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1500686</v>
      </c>
      <c r="X8" s="22">
        <v>2073287</v>
      </c>
      <c r="Y8" s="22">
        <v>-572601</v>
      </c>
      <c r="Z8" s="23">
        <v>-27.618028763022195</v>
      </c>
      <c r="AA8" s="20">
        <v>7964483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636098</v>
      </c>
      <c r="D13" s="20"/>
      <c r="E13" s="21">
        <v>650112</v>
      </c>
      <c r="F13" s="22">
        <v>650112</v>
      </c>
      <c r="G13" s="22">
        <v>53181</v>
      </c>
      <c r="H13" s="22"/>
      <c r="I13" s="22">
        <v>52625</v>
      </c>
      <c r="J13" s="22">
        <v>105806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105806</v>
      </c>
      <c r="X13" s="22">
        <v>145818</v>
      </c>
      <c r="Y13" s="22">
        <v>-40012</v>
      </c>
      <c r="Z13" s="23">
        <v>-27.439685086889138</v>
      </c>
      <c r="AA13" s="20">
        <v>650112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7861497</v>
      </c>
      <c r="D33" s="29">
        <f t="shared" ref="D33:Y33" si="0">SUM(D6:D32)</f>
        <v>0</v>
      </c>
      <c r="E33" s="30">
        <f t="shared" si="0"/>
        <v>8614595</v>
      </c>
      <c r="F33" s="31">
        <f t="shared" si="0"/>
        <v>8614595</v>
      </c>
      <c r="G33" s="31">
        <f t="shared" si="0"/>
        <v>855682</v>
      </c>
      <c r="H33" s="31">
        <f t="shared" si="0"/>
        <v>0</v>
      </c>
      <c r="I33" s="31">
        <f t="shared" si="0"/>
        <v>750810</v>
      </c>
      <c r="J33" s="31">
        <f t="shared" si="0"/>
        <v>1606492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1606492</v>
      </c>
      <c r="X33" s="31">
        <f t="shared" si="0"/>
        <v>2219105</v>
      </c>
      <c r="Y33" s="31">
        <f t="shared" si="0"/>
        <v>-612613</v>
      </c>
      <c r="Z33" s="32">
        <f>+IF(X33&lt;&gt;0,+(Y33/X33)*100,0)</f>
        <v>-27.606309751003224</v>
      </c>
      <c r="AA33" s="29">
        <f>SUM(AA6:AA32)</f>
        <v>8614595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1567188</v>
      </c>
      <c r="D35" s="20"/>
      <c r="E35" s="21">
        <v>2037436</v>
      </c>
      <c r="F35" s="22">
        <v>2037436</v>
      </c>
      <c r="G35" s="22">
        <v>128345</v>
      </c>
      <c r="H35" s="22"/>
      <c r="I35" s="22">
        <v>134665</v>
      </c>
      <c r="J35" s="22">
        <v>263010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263010</v>
      </c>
      <c r="X35" s="22">
        <v>493743</v>
      </c>
      <c r="Y35" s="22">
        <v>-230733</v>
      </c>
      <c r="Z35" s="23">
        <v>-46.73139669828231</v>
      </c>
      <c r="AA35" s="20">
        <v>2037436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>
        <v>1703841</v>
      </c>
      <c r="D39" s="20"/>
      <c r="E39" s="21">
        <v>296009</v>
      </c>
      <c r="F39" s="22">
        <v>296009</v>
      </c>
      <c r="G39" s="22">
        <v>92919</v>
      </c>
      <c r="H39" s="22"/>
      <c r="I39" s="22">
        <v>92919</v>
      </c>
      <c r="J39" s="22">
        <v>185838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185838</v>
      </c>
      <c r="X39" s="22">
        <v>74001</v>
      </c>
      <c r="Y39" s="22">
        <v>111837</v>
      </c>
      <c r="Z39" s="23">
        <v>151.12903879677302</v>
      </c>
      <c r="AA39" s="20">
        <v>296009</v>
      </c>
    </row>
    <row r="40" spans="1:27" x14ac:dyDescent="0.25">
      <c r="A40" s="19" t="s">
        <v>66</v>
      </c>
      <c r="B40" s="15" t="s">
        <v>32</v>
      </c>
      <c r="C40" s="20">
        <v>1544059</v>
      </c>
      <c r="D40" s="20"/>
      <c r="E40" s="21">
        <v>1679800</v>
      </c>
      <c r="F40" s="22">
        <v>1679800</v>
      </c>
      <c r="G40" s="22">
        <v>139982</v>
      </c>
      <c r="H40" s="22"/>
      <c r="I40" s="22">
        <v>139982</v>
      </c>
      <c r="J40" s="22">
        <v>279964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279964</v>
      </c>
      <c r="X40" s="22">
        <v>419946</v>
      </c>
      <c r="Y40" s="22">
        <v>-139982</v>
      </c>
      <c r="Z40" s="23">
        <v>-33.333333333333329</v>
      </c>
      <c r="AA40" s="20">
        <v>1679800</v>
      </c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>
        <v>176917</v>
      </c>
      <c r="D42" s="20"/>
      <c r="E42" s="21">
        <v>239500</v>
      </c>
      <c r="F42" s="22">
        <v>239500</v>
      </c>
      <c r="G42" s="22">
        <v>29576</v>
      </c>
      <c r="H42" s="22"/>
      <c r="I42" s="22"/>
      <c r="J42" s="22">
        <v>29576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29576</v>
      </c>
      <c r="X42" s="22">
        <v>112251</v>
      </c>
      <c r="Y42" s="22">
        <v>-82675</v>
      </c>
      <c r="Z42" s="23">
        <v>-73.651905105522445</v>
      </c>
      <c r="AA42" s="20">
        <v>239500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611900</v>
      </c>
      <c r="D44" s="20"/>
      <c r="E44" s="21">
        <v>750000</v>
      </c>
      <c r="F44" s="22">
        <v>750000</v>
      </c>
      <c r="G44" s="22">
        <v>741957</v>
      </c>
      <c r="H44" s="22"/>
      <c r="I44" s="22">
        <v>79834</v>
      </c>
      <c r="J44" s="22">
        <v>821791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821791</v>
      </c>
      <c r="X44" s="22">
        <v>187500</v>
      </c>
      <c r="Y44" s="22">
        <v>634291</v>
      </c>
      <c r="Z44" s="23">
        <v>338.28853333333331</v>
      </c>
      <c r="AA44" s="20">
        <v>750000</v>
      </c>
    </row>
    <row r="45" spans="1:27" x14ac:dyDescent="0.25">
      <c r="A45" s="19" t="s">
        <v>70</v>
      </c>
      <c r="B45" s="15" t="s">
        <v>32</v>
      </c>
      <c r="C45" s="20">
        <v>502092</v>
      </c>
      <c r="D45" s="20"/>
      <c r="E45" s="21">
        <v>463827</v>
      </c>
      <c r="F45" s="22">
        <v>463827</v>
      </c>
      <c r="G45" s="22">
        <v>78818</v>
      </c>
      <c r="H45" s="22"/>
      <c r="I45" s="22">
        <v>77632</v>
      </c>
      <c r="J45" s="22">
        <v>156450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156450</v>
      </c>
      <c r="X45" s="22">
        <v>142556</v>
      </c>
      <c r="Y45" s="22">
        <v>13894</v>
      </c>
      <c r="Z45" s="23">
        <v>9.7463452958837227</v>
      </c>
      <c r="AA45" s="20">
        <v>463827</v>
      </c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6105997</v>
      </c>
      <c r="D48" s="29">
        <f t="shared" ref="D48:Y48" si="1">SUM(D35:D47)</f>
        <v>0</v>
      </c>
      <c r="E48" s="30">
        <f t="shared" si="1"/>
        <v>5466572</v>
      </c>
      <c r="F48" s="31">
        <f t="shared" si="1"/>
        <v>5466572</v>
      </c>
      <c r="G48" s="31">
        <f t="shared" si="1"/>
        <v>1211597</v>
      </c>
      <c r="H48" s="31">
        <f t="shared" si="1"/>
        <v>0</v>
      </c>
      <c r="I48" s="31">
        <f t="shared" si="1"/>
        <v>525032</v>
      </c>
      <c r="J48" s="31">
        <f t="shared" si="1"/>
        <v>1736629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1736629</v>
      </c>
      <c r="X48" s="31">
        <f t="shared" si="1"/>
        <v>1429997</v>
      </c>
      <c r="Y48" s="31">
        <f t="shared" si="1"/>
        <v>306632</v>
      </c>
      <c r="Z48" s="32">
        <f>+IF(X48&lt;&gt;0,+(Y48/X48)*100,0)</f>
        <v>21.442842187780816</v>
      </c>
      <c r="AA48" s="29">
        <f>SUM(AA35:AA47)</f>
        <v>5466572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1755500</v>
      </c>
      <c r="D49" s="39">
        <f t="shared" si="2"/>
        <v>0</v>
      </c>
      <c r="E49" s="40">
        <f t="shared" si="2"/>
        <v>3148023</v>
      </c>
      <c r="F49" s="41">
        <f t="shared" si="2"/>
        <v>3148023</v>
      </c>
      <c r="G49" s="41">
        <f t="shared" si="2"/>
        <v>-355915</v>
      </c>
      <c r="H49" s="41">
        <f t="shared" si="2"/>
        <v>0</v>
      </c>
      <c r="I49" s="41">
        <f t="shared" si="2"/>
        <v>225778</v>
      </c>
      <c r="J49" s="41">
        <f t="shared" si="2"/>
        <v>-130137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-130137</v>
      </c>
      <c r="X49" s="41">
        <f t="shared" si="2"/>
        <v>789108</v>
      </c>
      <c r="Y49" s="41">
        <f t="shared" si="2"/>
        <v>-919245</v>
      </c>
      <c r="Z49" s="42">
        <f>+IF(X49&lt;&gt;0,+(Y49/X49)*100,0)</f>
        <v>-116.49165893641936</v>
      </c>
      <c r="AA49" s="39">
        <f>+AA33-AA48</f>
        <v>3148023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1755500</v>
      </c>
      <c r="D52" s="48">
        <f t="shared" si="3"/>
        <v>0</v>
      </c>
      <c r="E52" s="49">
        <f t="shared" si="3"/>
        <v>3148023</v>
      </c>
      <c r="F52" s="50">
        <f t="shared" si="3"/>
        <v>3148023</v>
      </c>
      <c r="G52" s="50">
        <f t="shared" si="3"/>
        <v>-355915</v>
      </c>
      <c r="H52" s="50">
        <f t="shared" si="3"/>
        <v>0</v>
      </c>
      <c r="I52" s="50">
        <f t="shared" si="3"/>
        <v>225778</v>
      </c>
      <c r="J52" s="50">
        <f t="shared" si="3"/>
        <v>-130137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-130137</v>
      </c>
      <c r="X52" s="50">
        <f t="shared" si="3"/>
        <v>789108</v>
      </c>
      <c r="Y52" s="50">
        <f t="shared" si="3"/>
        <v>-919245</v>
      </c>
      <c r="Z52" s="51">
        <f>+IF(X52&lt;&gt;0,+(Y52/X52)*100,0)</f>
        <v>-116.49165893641936</v>
      </c>
      <c r="AA52" s="48">
        <f>SUM(AA49:AA51)</f>
        <v>3148023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1755500</v>
      </c>
      <c r="D54" s="54">
        <f>+D52-D53</f>
        <v>0</v>
      </c>
      <c r="E54" s="55">
        <f t="shared" si="4"/>
        <v>3148023</v>
      </c>
      <c r="F54" s="56">
        <f t="shared" si="4"/>
        <v>3148023</v>
      </c>
      <c r="G54" s="56">
        <f t="shared" si="4"/>
        <v>-355915</v>
      </c>
      <c r="H54" s="56">
        <f t="shared" si="4"/>
        <v>0</v>
      </c>
      <c r="I54" s="56">
        <f t="shared" si="4"/>
        <v>225778</v>
      </c>
      <c r="J54" s="56">
        <f t="shared" si="4"/>
        <v>-130137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-130137</v>
      </c>
      <c r="X54" s="56">
        <f t="shared" si="4"/>
        <v>789108</v>
      </c>
      <c r="Y54" s="56">
        <f t="shared" si="4"/>
        <v>-919245</v>
      </c>
      <c r="Z54" s="57">
        <f>+IF(X54&lt;&gt;0,+(Y54/X54)*100,0)</f>
        <v>-116.49165893641936</v>
      </c>
      <c r="AA54" s="54">
        <f>+AA52-AA53</f>
        <v>3148023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1755500</v>
      </c>
      <c r="D57" s="48">
        <f>SUM(D54:D56)</f>
        <v>0</v>
      </c>
      <c r="E57" s="49">
        <f t="shared" si="5"/>
        <v>3148023</v>
      </c>
      <c r="F57" s="50">
        <f t="shared" si="5"/>
        <v>3148023</v>
      </c>
      <c r="G57" s="50">
        <f t="shared" si="5"/>
        <v>-355915</v>
      </c>
      <c r="H57" s="50">
        <f t="shared" si="5"/>
        <v>0</v>
      </c>
      <c r="I57" s="50">
        <f t="shared" si="5"/>
        <v>225778</v>
      </c>
      <c r="J57" s="50">
        <f t="shared" si="5"/>
        <v>-130137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-130137</v>
      </c>
      <c r="X57" s="50">
        <f t="shared" si="5"/>
        <v>789108</v>
      </c>
      <c r="Y57" s="50">
        <f t="shared" si="5"/>
        <v>-919245</v>
      </c>
      <c r="Z57" s="51">
        <f>+IF(X57&lt;&gt;0,+(Y57/X57)*100,0)</f>
        <v>-116.49165893641936</v>
      </c>
      <c r="AA57" s="48">
        <f>SUM(AA54:AA56)</f>
        <v>3148023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1755500</v>
      </c>
      <c r="D60" s="65">
        <f>SUM(D57:D59)</f>
        <v>0</v>
      </c>
      <c r="E60" s="66">
        <f t="shared" si="6"/>
        <v>3148023</v>
      </c>
      <c r="F60" s="67">
        <f t="shared" si="6"/>
        <v>3148023</v>
      </c>
      <c r="G60" s="67">
        <f t="shared" si="6"/>
        <v>-355915</v>
      </c>
      <c r="H60" s="67">
        <f t="shared" si="6"/>
        <v>0</v>
      </c>
      <c r="I60" s="67">
        <f t="shared" si="6"/>
        <v>225778</v>
      </c>
      <c r="J60" s="67">
        <f t="shared" si="6"/>
        <v>-130137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-130137</v>
      </c>
      <c r="X60" s="67">
        <f t="shared" si="6"/>
        <v>789108</v>
      </c>
      <c r="Y60" s="67">
        <f t="shared" si="6"/>
        <v>-919245</v>
      </c>
      <c r="Z60" s="68">
        <f>+IF(X60&lt;&gt;0,+(Y60/X60)*100,0)</f>
        <v>-116.49165893641936</v>
      </c>
      <c r="AA60" s="65">
        <f>SUM(AA57:AA59)</f>
        <v>3148023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19771929</v>
      </c>
      <c r="D8" s="20"/>
      <c r="E8" s="21">
        <v>22939404</v>
      </c>
      <c r="F8" s="22">
        <v>22939404</v>
      </c>
      <c r="G8" s="22">
        <v>1761927</v>
      </c>
      <c r="H8" s="22">
        <v>1764410</v>
      </c>
      <c r="I8" s="22">
        <v>1649729</v>
      </c>
      <c r="J8" s="22">
        <v>5176066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5176066</v>
      </c>
      <c r="X8" s="22">
        <v>5734851</v>
      </c>
      <c r="Y8" s="22">
        <v>-558785</v>
      </c>
      <c r="Z8" s="23">
        <v>-9.7436707597111063</v>
      </c>
      <c r="AA8" s="20">
        <v>22939404</v>
      </c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3410598</v>
      </c>
      <c r="D13" s="20"/>
      <c r="E13" s="21">
        <v>3836513</v>
      </c>
      <c r="F13" s="22">
        <v>3836513</v>
      </c>
      <c r="G13" s="22">
        <v>238779</v>
      </c>
      <c r="H13" s="22">
        <v>236630</v>
      </c>
      <c r="I13" s="22">
        <v>231396</v>
      </c>
      <c r="J13" s="22">
        <v>706805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706805</v>
      </c>
      <c r="X13" s="22">
        <v>959127</v>
      </c>
      <c r="Y13" s="22">
        <v>-252322</v>
      </c>
      <c r="Z13" s="23">
        <v>-26.307465017667109</v>
      </c>
      <c r="AA13" s="20">
        <v>3836513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13490407</v>
      </c>
      <c r="D26" s="20"/>
      <c r="E26" s="21">
        <v>15501719</v>
      </c>
      <c r="F26" s="22">
        <v>15501719</v>
      </c>
      <c r="G26" s="22">
        <v>7347377</v>
      </c>
      <c r="H26" s="22"/>
      <c r="I26" s="22"/>
      <c r="J26" s="22">
        <v>7347377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7347377</v>
      </c>
      <c r="X26" s="22">
        <v>3875430</v>
      </c>
      <c r="Y26" s="22">
        <v>3471947</v>
      </c>
      <c r="Z26" s="23">
        <v>89.588690803343113</v>
      </c>
      <c r="AA26" s="20">
        <v>15501719</v>
      </c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36672934</v>
      </c>
      <c r="D33" s="29">
        <f t="shared" ref="D33:Y33" si="0">SUM(D6:D32)</f>
        <v>0</v>
      </c>
      <c r="E33" s="30">
        <f t="shared" si="0"/>
        <v>42277636</v>
      </c>
      <c r="F33" s="31">
        <f t="shared" si="0"/>
        <v>42277636</v>
      </c>
      <c r="G33" s="31">
        <f t="shared" si="0"/>
        <v>9348083</v>
      </c>
      <c r="H33" s="31">
        <f t="shared" si="0"/>
        <v>2001040</v>
      </c>
      <c r="I33" s="31">
        <f t="shared" si="0"/>
        <v>1881125</v>
      </c>
      <c r="J33" s="31">
        <f t="shared" si="0"/>
        <v>13230248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13230248</v>
      </c>
      <c r="X33" s="31">
        <f t="shared" si="0"/>
        <v>10569408</v>
      </c>
      <c r="Y33" s="31">
        <f t="shared" si="0"/>
        <v>2660840</v>
      </c>
      <c r="Z33" s="32">
        <f>+IF(X33&lt;&gt;0,+(Y33/X33)*100,0)</f>
        <v>25.174919919829001</v>
      </c>
      <c r="AA33" s="29">
        <f>SUM(AA6:AA32)</f>
        <v>42277636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5995062</v>
      </c>
      <c r="D35" s="20"/>
      <c r="E35" s="21">
        <v>7891214</v>
      </c>
      <c r="F35" s="22">
        <v>7891214</v>
      </c>
      <c r="G35" s="22">
        <v>498126</v>
      </c>
      <c r="H35" s="22">
        <v>501800</v>
      </c>
      <c r="I35" s="22">
        <v>499422</v>
      </c>
      <c r="J35" s="22">
        <v>1499348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1499348</v>
      </c>
      <c r="X35" s="22">
        <v>1972812</v>
      </c>
      <c r="Y35" s="22">
        <v>-473464</v>
      </c>
      <c r="Z35" s="23">
        <v>-23.99944850294909</v>
      </c>
      <c r="AA35" s="20">
        <v>7891214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91811</v>
      </c>
      <c r="D38" s="20"/>
      <c r="E38" s="21">
        <v>969450</v>
      </c>
      <c r="F38" s="22">
        <v>969450</v>
      </c>
      <c r="G38" s="22"/>
      <c r="H38" s="22">
        <v>12902</v>
      </c>
      <c r="I38" s="22"/>
      <c r="J38" s="22">
        <v>12902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12902</v>
      </c>
      <c r="X38" s="22">
        <v>242364</v>
      </c>
      <c r="Y38" s="22">
        <v>-229462</v>
      </c>
      <c r="Z38" s="23">
        <v>-94.676602135630702</v>
      </c>
      <c r="AA38" s="20">
        <v>969450</v>
      </c>
    </row>
    <row r="39" spans="1:27" x14ac:dyDescent="0.25">
      <c r="A39" s="19" t="s">
        <v>65</v>
      </c>
      <c r="B39" s="15" t="s">
        <v>32</v>
      </c>
      <c r="C39" s="20">
        <v>-335808</v>
      </c>
      <c r="D39" s="20"/>
      <c r="E39" s="21">
        <v>4551906</v>
      </c>
      <c r="F39" s="22">
        <v>4551906</v>
      </c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>
        <v>1137978</v>
      </c>
      <c r="Y39" s="22">
        <v>-1137978</v>
      </c>
      <c r="Z39" s="23">
        <v>-100</v>
      </c>
      <c r="AA39" s="20">
        <v>4551906</v>
      </c>
    </row>
    <row r="40" spans="1:27" x14ac:dyDescent="0.25">
      <c r="A40" s="19" t="s">
        <v>66</v>
      </c>
      <c r="B40" s="15" t="s">
        <v>32</v>
      </c>
      <c r="C40" s="20">
        <v>5401315</v>
      </c>
      <c r="D40" s="20"/>
      <c r="E40" s="21">
        <v>3272226</v>
      </c>
      <c r="F40" s="22">
        <v>3272226</v>
      </c>
      <c r="G40" s="22"/>
      <c r="H40" s="22"/>
      <c r="I40" s="22">
        <v>818057</v>
      </c>
      <c r="J40" s="22">
        <v>818057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818057</v>
      </c>
      <c r="X40" s="22">
        <v>818058</v>
      </c>
      <c r="Y40" s="22">
        <v>-1</v>
      </c>
      <c r="Z40" s="23"/>
      <c r="AA40" s="20">
        <v>3272226</v>
      </c>
    </row>
    <row r="41" spans="1:27" x14ac:dyDescent="0.25">
      <c r="A41" s="19" t="s">
        <v>40</v>
      </c>
      <c r="B41" s="15" t="s">
        <v>32</v>
      </c>
      <c r="C41" s="20">
        <v>38691</v>
      </c>
      <c r="D41" s="20"/>
      <c r="E41" s="21">
        <v>99523</v>
      </c>
      <c r="F41" s="22">
        <v>99523</v>
      </c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>
        <v>24882</v>
      </c>
      <c r="Y41" s="22">
        <v>-24882</v>
      </c>
      <c r="Z41" s="23">
        <v>-100</v>
      </c>
      <c r="AA41" s="20">
        <v>99523</v>
      </c>
    </row>
    <row r="42" spans="1:27" x14ac:dyDescent="0.25">
      <c r="A42" s="19" t="s">
        <v>67</v>
      </c>
      <c r="B42" s="15" t="s">
        <v>32</v>
      </c>
      <c r="C42" s="20">
        <v>197026</v>
      </c>
      <c r="D42" s="20"/>
      <c r="E42" s="21">
        <v>722502</v>
      </c>
      <c r="F42" s="22">
        <v>722502</v>
      </c>
      <c r="G42" s="22"/>
      <c r="H42" s="22">
        <v>23864</v>
      </c>
      <c r="I42" s="22">
        <v>45291</v>
      </c>
      <c r="J42" s="22">
        <v>69155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69155</v>
      </c>
      <c r="X42" s="22">
        <v>180624</v>
      </c>
      <c r="Y42" s="22">
        <v>-111469</v>
      </c>
      <c r="Z42" s="23">
        <v>-61.713282841704306</v>
      </c>
      <c r="AA42" s="20">
        <v>722502</v>
      </c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>
        <v>7186550</v>
      </c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>
        <v>1304695</v>
      </c>
      <c r="D45" s="20"/>
      <c r="E45" s="21">
        <v>1302189</v>
      </c>
      <c r="F45" s="22">
        <v>1302189</v>
      </c>
      <c r="G45" s="22">
        <v>26036</v>
      </c>
      <c r="H45" s="22">
        <v>128886</v>
      </c>
      <c r="I45" s="22">
        <v>256048</v>
      </c>
      <c r="J45" s="22">
        <v>410970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410970</v>
      </c>
      <c r="X45" s="22">
        <v>325554</v>
      </c>
      <c r="Y45" s="22">
        <v>85416</v>
      </c>
      <c r="Z45" s="23">
        <v>26.237121952118542</v>
      </c>
      <c r="AA45" s="20">
        <v>1302189</v>
      </c>
    </row>
    <row r="46" spans="1:27" x14ac:dyDescent="0.25">
      <c r="A46" s="19" t="s">
        <v>71</v>
      </c>
      <c r="B46" s="15" t="s">
        <v>32</v>
      </c>
      <c r="C46" s="20">
        <v>750204</v>
      </c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20629546</v>
      </c>
      <c r="D48" s="29">
        <f t="shared" ref="D48:Y48" si="1">SUM(D35:D47)</f>
        <v>0</v>
      </c>
      <c r="E48" s="30">
        <f t="shared" si="1"/>
        <v>18809010</v>
      </c>
      <c r="F48" s="31">
        <f t="shared" si="1"/>
        <v>18809010</v>
      </c>
      <c r="G48" s="31">
        <f t="shared" si="1"/>
        <v>524162</v>
      </c>
      <c r="H48" s="31">
        <f t="shared" si="1"/>
        <v>667452</v>
      </c>
      <c r="I48" s="31">
        <f t="shared" si="1"/>
        <v>1618818</v>
      </c>
      <c r="J48" s="31">
        <f t="shared" si="1"/>
        <v>2810432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2810432</v>
      </c>
      <c r="X48" s="31">
        <f t="shared" si="1"/>
        <v>4702272</v>
      </c>
      <c r="Y48" s="31">
        <f t="shared" si="1"/>
        <v>-1891840</v>
      </c>
      <c r="Z48" s="32">
        <f>+IF(X48&lt;&gt;0,+(Y48/X48)*100,0)</f>
        <v>-40.232466348182328</v>
      </c>
      <c r="AA48" s="29">
        <f>SUM(AA35:AA47)</f>
        <v>18809010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16043388</v>
      </c>
      <c r="D49" s="39">
        <f t="shared" si="2"/>
        <v>0</v>
      </c>
      <c r="E49" s="40">
        <f t="shared" si="2"/>
        <v>23468626</v>
      </c>
      <c r="F49" s="41">
        <f t="shared" si="2"/>
        <v>23468626</v>
      </c>
      <c r="G49" s="41">
        <f t="shared" si="2"/>
        <v>8823921</v>
      </c>
      <c r="H49" s="41">
        <f t="shared" si="2"/>
        <v>1333588</v>
      </c>
      <c r="I49" s="41">
        <f t="shared" si="2"/>
        <v>262307</v>
      </c>
      <c r="J49" s="41">
        <f t="shared" si="2"/>
        <v>10419816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10419816</v>
      </c>
      <c r="X49" s="41">
        <f t="shared" si="2"/>
        <v>5867136</v>
      </c>
      <c r="Y49" s="41">
        <f t="shared" si="2"/>
        <v>4552680</v>
      </c>
      <c r="Z49" s="42">
        <f>+IF(X49&lt;&gt;0,+(Y49/X49)*100,0)</f>
        <v>77.596292296616269</v>
      </c>
      <c r="AA49" s="39">
        <f>+AA33-AA48</f>
        <v>23468626</v>
      </c>
    </row>
    <row r="50" spans="1:27" x14ac:dyDescent="0.25">
      <c r="A50" s="43" t="s">
        <v>75</v>
      </c>
      <c r="B50" s="15" t="s">
        <v>32</v>
      </c>
      <c r="C50" s="20"/>
      <c r="D50" s="20"/>
      <c r="E50" s="21">
        <v>16704663</v>
      </c>
      <c r="F50" s="22">
        <v>16704663</v>
      </c>
      <c r="G50" s="22"/>
      <c r="H50" s="22">
        <v>1611130</v>
      </c>
      <c r="I50" s="22">
        <v>275577</v>
      </c>
      <c r="J50" s="22">
        <v>1886707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1886707</v>
      </c>
      <c r="X50" s="22">
        <v>4176165</v>
      </c>
      <c r="Y50" s="22">
        <v>-2289458</v>
      </c>
      <c r="Z50" s="23">
        <v>-54.822019723837542</v>
      </c>
      <c r="AA50" s="20">
        <v>16704663</v>
      </c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16043388</v>
      </c>
      <c r="D52" s="48">
        <f t="shared" si="3"/>
        <v>0</v>
      </c>
      <c r="E52" s="49">
        <f t="shared" si="3"/>
        <v>40173289</v>
      </c>
      <c r="F52" s="50">
        <f t="shared" si="3"/>
        <v>40173289</v>
      </c>
      <c r="G52" s="50">
        <f t="shared" si="3"/>
        <v>8823921</v>
      </c>
      <c r="H52" s="50">
        <f t="shared" si="3"/>
        <v>2944718</v>
      </c>
      <c r="I52" s="50">
        <f t="shared" si="3"/>
        <v>537884</v>
      </c>
      <c r="J52" s="50">
        <f t="shared" si="3"/>
        <v>12306523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12306523</v>
      </c>
      <c r="X52" s="50">
        <f t="shared" si="3"/>
        <v>10043301</v>
      </c>
      <c r="Y52" s="50">
        <f t="shared" si="3"/>
        <v>2263222</v>
      </c>
      <c r="Z52" s="51">
        <f>+IF(X52&lt;&gt;0,+(Y52/X52)*100,0)</f>
        <v>22.534642743456558</v>
      </c>
      <c r="AA52" s="48">
        <f>SUM(AA49:AA51)</f>
        <v>40173289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16043388</v>
      </c>
      <c r="D54" s="54">
        <f>+D52-D53</f>
        <v>0</v>
      </c>
      <c r="E54" s="55">
        <f t="shared" si="4"/>
        <v>40173289</v>
      </c>
      <c r="F54" s="56">
        <f t="shared" si="4"/>
        <v>40173289</v>
      </c>
      <c r="G54" s="56">
        <f t="shared" si="4"/>
        <v>8823921</v>
      </c>
      <c r="H54" s="56">
        <f t="shared" si="4"/>
        <v>2944718</v>
      </c>
      <c r="I54" s="56">
        <f t="shared" si="4"/>
        <v>537884</v>
      </c>
      <c r="J54" s="56">
        <f t="shared" si="4"/>
        <v>12306523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12306523</v>
      </c>
      <c r="X54" s="56">
        <f t="shared" si="4"/>
        <v>10043301</v>
      </c>
      <c r="Y54" s="56">
        <f t="shared" si="4"/>
        <v>2263222</v>
      </c>
      <c r="Z54" s="57">
        <f>+IF(X54&lt;&gt;0,+(Y54/X54)*100,0)</f>
        <v>22.534642743456558</v>
      </c>
      <c r="AA54" s="54">
        <f>+AA52-AA53</f>
        <v>40173289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16043388</v>
      </c>
      <c r="D57" s="48">
        <f>SUM(D54:D56)</f>
        <v>0</v>
      </c>
      <c r="E57" s="49">
        <f t="shared" si="5"/>
        <v>40173289</v>
      </c>
      <c r="F57" s="50">
        <f t="shared" si="5"/>
        <v>40173289</v>
      </c>
      <c r="G57" s="50">
        <f t="shared" si="5"/>
        <v>8823921</v>
      </c>
      <c r="H57" s="50">
        <f t="shared" si="5"/>
        <v>2944718</v>
      </c>
      <c r="I57" s="50">
        <f t="shared" si="5"/>
        <v>537884</v>
      </c>
      <c r="J57" s="50">
        <f t="shared" si="5"/>
        <v>12306523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12306523</v>
      </c>
      <c r="X57" s="50">
        <f t="shared" si="5"/>
        <v>10043301</v>
      </c>
      <c r="Y57" s="50">
        <f t="shared" si="5"/>
        <v>2263222</v>
      </c>
      <c r="Z57" s="51">
        <f>+IF(X57&lt;&gt;0,+(Y57/X57)*100,0)</f>
        <v>22.534642743456558</v>
      </c>
      <c r="AA57" s="48">
        <f>SUM(AA54:AA56)</f>
        <v>40173289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16043388</v>
      </c>
      <c r="D60" s="65">
        <f>SUM(D57:D59)</f>
        <v>0</v>
      </c>
      <c r="E60" s="66">
        <f t="shared" si="6"/>
        <v>40173289</v>
      </c>
      <c r="F60" s="67">
        <f t="shared" si="6"/>
        <v>40173289</v>
      </c>
      <c r="G60" s="67">
        <f t="shared" si="6"/>
        <v>8823921</v>
      </c>
      <c r="H60" s="67">
        <f t="shared" si="6"/>
        <v>2944718</v>
      </c>
      <c r="I60" s="67">
        <f t="shared" si="6"/>
        <v>537884</v>
      </c>
      <c r="J60" s="67">
        <f t="shared" si="6"/>
        <v>12306523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12306523</v>
      </c>
      <c r="X60" s="67">
        <f t="shared" si="6"/>
        <v>10043301</v>
      </c>
      <c r="Y60" s="67">
        <f t="shared" si="6"/>
        <v>2263222</v>
      </c>
      <c r="Z60" s="68">
        <f>+IF(X60&lt;&gt;0,+(Y60/X60)*100,0)</f>
        <v>22.534642743456558</v>
      </c>
      <c r="AA60" s="65">
        <f>SUM(AA57:AA59)</f>
        <v>40173289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/>
      <c r="D6" s="20"/>
      <c r="E6" s="21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3"/>
      <c r="AA6" s="20"/>
    </row>
    <row r="7" spans="1:27" x14ac:dyDescent="0.25">
      <c r="A7" s="19" t="s">
        <v>35</v>
      </c>
      <c r="B7" s="15" t="s">
        <v>32</v>
      </c>
      <c r="C7" s="20"/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/>
      <c r="D8" s="20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3"/>
      <c r="AA8" s="20"/>
    </row>
    <row r="9" spans="1:27" x14ac:dyDescent="0.25">
      <c r="A9" s="19" t="s">
        <v>37</v>
      </c>
      <c r="B9" s="15" t="s">
        <v>32</v>
      </c>
      <c r="C9" s="20"/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/>
      <c r="D10" s="20"/>
      <c r="E10" s="2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3"/>
      <c r="AA10" s="20"/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/>
      <c r="D13" s="20"/>
      <c r="E13" s="21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3"/>
      <c r="AA13" s="20"/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/>
      <c r="D17" s="20"/>
      <c r="E17" s="21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3"/>
      <c r="AA17" s="20"/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/>
      <c r="D20" s="20"/>
      <c r="E20" s="21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18"/>
      <c r="AA20" s="20"/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/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/>
      <c r="D24" s="20"/>
      <c r="E24" s="21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3"/>
      <c r="AA24" s="20"/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/>
      <c r="D26" s="20"/>
      <c r="E26" s="21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3"/>
      <c r="AA26" s="20"/>
    </row>
    <row r="27" spans="1:27" x14ac:dyDescent="0.25">
      <c r="A27" s="19" t="s">
        <v>40</v>
      </c>
      <c r="B27" s="15" t="s">
        <v>32</v>
      </c>
      <c r="C27" s="20"/>
      <c r="D27" s="20"/>
      <c r="E27" s="21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3"/>
      <c r="AA27" s="20"/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/>
      <c r="D29" s="20"/>
      <c r="E29" s="21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3"/>
      <c r="AA29" s="20"/>
    </row>
    <row r="30" spans="1:27" x14ac:dyDescent="0.25">
      <c r="A30" s="19" t="s">
        <v>56</v>
      </c>
      <c r="B30" s="15" t="s">
        <v>32</v>
      </c>
      <c r="C30" s="20"/>
      <c r="D30" s="20"/>
      <c r="E30" s="21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/>
    </row>
    <row r="31" spans="1:27" x14ac:dyDescent="0.25">
      <c r="A31" s="19" t="s">
        <v>57</v>
      </c>
      <c r="B31" s="15" t="s">
        <v>32</v>
      </c>
      <c r="C31" s="20"/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0</v>
      </c>
      <c r="D33" s="29">
        <f t="shared" ref="D33:Y33" si="0">SUM(D6:D32)</f>
        <v>0</v>
      </c>
      <c r="E33" s="30">
        <f t="shared" si="0"/>
        <v>0</v>
      </c>
      <c r="F33" s="31">
        <f t="shared" si="0"/>
        <v>0</v>
      </c>
      <c r="G33" s="31">
        <f t="shared" si="0"/>
        <v>0</v>
      </c>
      <c r="H33" s="31">
        <f t="shared" si="0"/>
        <v>0</v>
      </c>
      <c r="I33" s="31">
        <f t="shared" si="0"/>
        <v>0</v>
      </c>
      <c r="J33" s="31">
        <f t="shared" si="0"/>
        <v>0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0</v>
      </c>
      <c r="X33" s="31">
        <f t="shared" si="0"/>
        <v>0</v>
      </c>
      <c r="Y33" s="31">
        <f t="shared" si="0"/>
        <v>0</v>
      </c>
      <c r="Z33" s="32">
        <f>+IF(X33&lt;&gt;0,+(Y33/X33)*100,0)</f>
        <v>0</v>
      </c>
      <c r="AA33" s="29">
        <f>SUM(AA6:AA32)</f>
        <v>0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/>
      <c r="D35" s="20"/>
      <c r="E35" s="21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3"/>
      <c r="AA35" s="20"/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/>
      <c r="D38" s="20"/>
      <c r="E38" s="21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3"/>
      <c r="AA38" s="20"/>
    </row>
    <row r="39" spans="1:27" x14ac:dyDescent="0.25">
      <c r="A39" s="19" t="s">
        <v>65</v>
      </c>
      <c r="B39" s="15" t="s">
        <v>32</v>
      </c>
      <c r="C39" s="20"/>
      <c r="D39" s="20"/>
      <c r="E39" s="21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3"/>
      <c r="AA39" s="20"/>
    </row>
    <row r="40" spans="1:27" x14ac:dyDescent="0.25">
      <c r="A40" s="19" t="s">
        <v>66</v>
      </c>
      <c r="B40" s="15" t="s">
        <v>32</v>
      </c>
      <c r="C40" s="20"/>
      <c r="D40" s="20"/>
      <c r="E40" s="21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3"/>
      <c r="AA40" s="20"/>
    </row>
    <row r="41" spans="1:27" x14ac:dyDescent="0.25">
      <c r="A41" s="19" t="s">
        <v>40</v>
      </c>
      <c r="B41" s="15" t="s">
        <v>32</v>
      </c>
      <c r="C41" s="20"/>
      <c r="D41" s="20"/>
      <c r="E41" s="21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3"/>
      <c r="AA41" s="20"/>
    </row>
    <row r="42" spans="1:27" x14ac:dyDescent="0.25">
      <c r="A42" s="19" t="s">
        <v>67</v>
      </c>
      <c r="B42" s="15" t="s">
        <v>32</v>
      </c>
      <c r="C42" s="20"/>
      <c r="D42" s="20"/>
      <c r="E42" s="21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3"/>
      <c r="AA42" s="20"/>
    </row>
    <row r="43" spans="1:27" x14ac:dyDescent="0.25">
      <c r="A43" s="19" t="s">
        <v>68</v>
      </c>
      <c r="B43" s="15" t="s">
        <v>32</v>
      </c>
      <c r="C43" s="20"/>
      <c r="D43" s="20"/>
      <c r="E43" s="21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/>
    </row>
    <row r="44" spans="1:27" x14ac:dyDescent="0.25">
      <c r="A44" s="19" t="s">
        <v>69</v>
      </c>
      <c r="B44" s="15" t="s">
        <v>32</v>
      </c>
      <c r="C44" s="20"/>
      <c r="D44" s="20"/>
      <c r="E44" s="21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3"/>
      <c r="AA44" s="20"/>
    </row>
    <row r="45" spans="1:27" x14ac:dyDescent="0.25">
      <c r="A45" s="19" t="s">
        <v>70</v>
      </c>
      <c r="B45" s="15" t="s">
        <v>32</v>
      </c>
      <c r="C45" s="20"/>
      <c r="D45" s="20"/>
      <c r="E45" s="21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3"/>
      <c r="AA45" s="20"/>
    </row>
    <row r="46" spans="1:27" x14ac:dyDescent="0.25">
      <c r="A46" s="19" t="s">
        <v>71</v>
      </c>
      <c r="B46" s="15" t="s">
        <v>32</v>
      </c>
      <c r="C46" s="20"/>
      <c r="D46" s="20"/>
      <c r="E46" s="21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3"/>
      <c r="AA46" s="20"/>
    </row>
    <row r="47" spans="1:27" x14ac:dyDescent="0.25">
      <c r="A47" s="19" t="s">
        <v>72</v>
      </c>
      <c r="B47" s="15" t="s">
        <v>32</v>
      </c>
      <c r="C47" s="20"/>
      <c r="D47" s="20"/>
      <c r="E47" s="21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3"/>
      <c r="AA47" s="20"/>
    </row>
    <row r="48" spans="1:27" x14ac:dyDescent="0.25">
      <c r="A48" s="37" t="s">
        <v>73</v>
      </c>
      <c r="B48" s="28" t="s">
        <v>32</v>
      </c>
      <c r="C48" s="29">
        <f>SUM(C35:C47)</f>
        <v>0</v>
      </c>
      <c r="D48" s="29">
        <f t="shared" ref="D48:Y48" si="1">SUM(D35:D47)</f>
        <v>0</v>
      </c>
      <c r="E48" s="30">
        <f t="shared" si="1"/>
        <v>0</v>
      </c>
      <c r="F48" s="31">
        <f t="shared" si="1"/>
        <v>0</v>
      </c>
      <c r="G48" s="31">
        <f t="shared" si="1"/>
        <v>0</v>
      </c>
      <c r="H48" s="31">
        <f t="shared" si="1"/>
        <v>0</v>
      </c>
      <c r="I48" s="31">
        <f t="shared" si="1"/>
        <v>0</v>
      </c>
      <c r="J48" s="31">
        <f t="shared" si="1"/>
        <v>0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0</v>
      </c>
      <c r="X48" s="31">
        <f t="shared" si="1"/>
        <v>0</v>
      </c>
      <c r="Y48" s="31">
        <f t="shared" si="1"/>
        <v>0</v>
      </c>
      <c r="Z48" s="32">
        <f>+IF(X48&lt;&gt;0,+(Y48/X48)*100,0)</f>
        <v>0</v>
      </c>
      <c r="AA48" s="29">
        <f>SUM(AA35:AA47)</f>
        <v>0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0</v>
      </c>
      <c r="D49" s="39">
        <f t="shared" si="2"/>
        <v>0</v>
      </c>
      <c r="E49" s="40">
        <f t="shared" si="2"/>
        <v>0</v>
      </c>
      <c r="F49" s="41">
        <f t="shared" si="2"/>
        <v>0</v>
      </c>
      <c r="G49" s="41">
        <f t="shared" si="2"/>
        <v>0</v>
      </c>
      <c r="H49" s="41">
        <f t="shared" si="2"/>
        <v>0</v>
      </c>
      <c r="I49" s="41">
        <f t="shared" si="2"/>
        <v>0</v>
      </c>
      <c r="J49" s="41">
        <f t="shared" si="2"/>
        <v>0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0</v>
      </c>
      <c r="X49" s="41">
        <f t="shared" si="2"/>
        <v>0</v>
      </c>
      <c r="Y49" s="41">
        <f t="shared" si="2"/>
        <v>0</v>
      </c>
      <c r="Z49" s="42">
        <f>+IF(X49&lt;&gt;0,+(Y49/X49)*100,0)</f>
        <v>0</v>
      </c>
      <c r="AA49" s="39">
        <f>+AA33-AA48</f>
        <v>0</v>
      </c>
    </row>
    <row r="50" spans="1:27" x14ac:dyDescent="0.25">
      <c r="A50" s="43" t="s">
        <v>75</v>
      </c>
      <c r="B50" s="15" t="s">
        <v>32</v>
      </c>
      <c r="C50" s="20"/>
      <c r="D50" s="20"/>
      <c r="E50" s="21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3"/>
      <c r="AA50" s="20"/>
    </row>
    <row r="51" spans="1:27" x14ac:dyDescent="0.25">
      <c r="A51" s="43" t="s">
        <v>76</v>
      </c>
      <c r="B51" s="15" t="s">
        <v>32</v>
      </c>
      <c r="C51" s="44"/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0</v>
      </c>
      <c r="D52" s="48">
        <f t="shared" si="3"/>
        <v>0</v>
      </c>
      <c r="E52" s="49">
        <f t="shared" si="3"/>
        <v>0</v>
      </c>
      <c r="F52" s="50">
        <f t="shared" si="3"/>
        <v>0</v>
      </c>
      <c r="G52" s="50">
        <f t="shared" si="3"/>
        <v>0</v>
      </c>
      <c r="H52" s="50">
        <f t="shared" si="3"/>
        <v>0</v>
      </c>
      <c r="I52" s="50">
        <f t="shared" si="3"/>
        <v>0</v>
      </c>
      <c r="J52" s="50">
        <f t="shared" si="3"/>
        <v>0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0</v>
      </c>
      <c r="X52" s="50">
        <f t="shared" si="3"/>
        <v>0</v>
      </c>
      <c r="Y52" s="50">
        <f t="shared" si="3"/>
        <v>0</v>
      </c>
      <c r="Z52" s="51">
        <f>+IF(X52&lt;&gt;0,+(Y52/X52)*100,0)</f>
        <v>0</v>
      </c>
      <c r="AA52" s="48">
        <f>SUM(AA49:AA51)</f>
        <v>0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0</v>
      </c>
      <c r="D54" s="54">
        <f>+D52-D53</f>
        <v>0</v>
      </c>
      <c r="E54" s="55">
        <f t="shared" si="4"/>
        <v>0</v>
      </c>
      <c r="F54" s="56">
        <f t="shared" si="4"/>
        <v>0</v>
      </c>
      <c r="G54" s="56">
        <f t="shared" si="4"/>
        <v>0</v>
      </c>
      <c r="H54" s="56">
        <f t="shared" si="4"/>
        <v>0</v>
      </c>
      <c r="I54" s="56">
        <f t="shared" si="4"/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0</v>
      </c>
      <c r="X54" s="56">
        <f t="shared" si="4"/>
        <v>0</v>
      </c>
      <c r="Y54" s="56">
        <f t="shared" si="4"/>
        <v>0</v>
      </c>
      <c r="Z54" s="57">
        <f>+IF(X54&lt;&gt;0,+(Y54/X54)*100,0)</f>
        <v>0</v>
      </c>
      <c r="AA54" s="54">
        <f>+AA52-AA53</f>
        <v>0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0</v>
      </c>
      <c r="D57" s="48">
        <f>SUM(D54:D56)</f>
        <v>0</v>
      </c>
      <c r="E57" s="49">
        <f t="shared" si="5"/>
        <v>0</v>
      </c>
      <c r="F57" s="50">
        <f t="shared" si="5"/>
        <v>0</v>
      </c>
      <c r="G57" s="50">
        <f t="shared" si="5"/>
        <v>0</v>
      </c>
      <c r="H57" s="50">
        <f t="shared" si="5"/>
        <v>0</v>
      </c>
      <c r="I57" s="50">
        <f t="shared" si="5"/>
        <v>0</v>
      </c>
      <c r="J57" s="50">
        <f t="shared" si="5"/>
        <v>0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0</v>
      </c>
      <c r="X57" s="50">
        <f t="shared" si="5"/>
        <v>0</v>
      </c>
      <c r="Y57" s="50">
        <f t="shared" si="5"/>
        <v>0</v>
      </c>
      <c r="Z57" s="51">
        <f>+IF(X57&lt;&gt;0,+(Y57/X57)*100,0)</f>
        <v>0</v>
      </c>
      <c r="AA57" s="48">
        <f>SUM(AA54:AA56)</f>
        <v>0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0</v>
      </c>
      <c r="D60" s="65">
        <f>SUM(D57:D59)</f>
        <v>0</v>
      </c>
      <c r="E60" s="66">
        <f t="shared" si="6"/>
        <v>0</v>
      </c>
      <c r="F60" s="67">
        <f t="shared" si="6"/>
        <v>0</v>
      </c>
      <c r="G60" s="67">
        <f t="shared" si="6"/>
        <v>0</v>
      </c>
      <c r="H60" s="67">
        <f t="shared" si="6"/>
        <v>0</v>
      </c>
      <c r="I60" s="67">
        <f t="shared" si="6"/>
        <v>0</v>
      </c>
      <c r="J60" s="67">
        <f t="shared" si="6"/>
        <v>0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0</v>
      </c>
      <c r="X60" s="67">
        <f t="shared" si="6"/>
        <v>0</v>
      </c>
      <c r="Y60" s="67">
        <f t="shared" si="6"/>
        <v>0</v>
      </c>
      <c r="Z60" s="68">
        <f>+IF(X60&lt;&gt;0,+(Y60/X60)*100,0)</f>
        <v>0</v>
      </c>
      <c r="AA60" s="65">
        <f>SUM(AA57:AA59)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0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0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 t="s">
        <v>116</v>
      </c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-1682</v>
      </c>
      <c r="D6" s="20"/>
      <c r="E6" s="21"/>
      <c r="F6" s="22"/>
      <c r="G6" s="22"/>
      <c r="H6" s="22"/>
      <c r="I6" s="22">
        <v>1050</v>
      </c>
      <c r="J6" s="22">
        <v>1050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>
        <v>1050</v>
      </c>
      <c r="X6" s="22"/>
      <c r="Y6" s="22">
        <v>1050</v>
      </c>
      <c r="Z6" s="23"/>
      <c r="AA6" s="20"/>
    </row>
    <row r="7" spans="1:27" x14ac:dyDescent="0.25">
      <c r="A7" s="19" t="s">
        <v>35</v>
      </c>
      <c r="B7" s="15" t="s">
        <v>32</v>
      </c>
      <c r="C7" s="20">
        <v>1682</v>
      </c>
      <c r="D7" s="20"/>
      <c r="E7" s="21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3"/>
      <c r="AA7" s="20"/>
    </row>
    <row r="8" spans="1:27" x14ac:dyDescent="0.25">
      <c r="A8" s="19" t="s">
        <v>36</v>
      </c>
      <c r="B8" s="15" t="s">
        <v>32</v>
      </c>
      <c r="C8" s="20">
        <v>4042332137</v>
      </c>
      <c r="D8" s="20"/>
      <c r="E8" s="21">
        <v>4550625741</v>
      </c>
      <c r="F8" s="22">
        <v>4498189743</v>
      </c>
      <c r="G8" s="22">
        <v>367600314</v>
      </c>
      <c r="H8" s="22">
        <v>344288993</v>
      </c>
      <c r="I8" s="22">
        <v>373678949</v>
      </c>
      <c r="J8" s="22">
        <v>1085568256</v>
      </c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>
        <v>1085568256</v>
      </c>
      <c r="X8" s="22">
        <v>1036879983</v>
      </c>
      <c r="Y8" s="22">
        <v>48688273</v>
      </c>
      <c r="Z8" s="23">
        <v>4.6956517435248823</v>
      </c>
      <c r="AA8" s="20">
        <v>4498189743</v>
      </c>
    </row>
    <row r="9" spans="1:27" x14ac:dyDescent="0.25">
      <c r="A9" s="19" t="s">
        <v>37</v>
      </c>
      <c r="B9" s="15" t="s">
        <v>32</v>
      </c>
      <c r="C9" s="20">
        <v>-2763</v>
      </c>
      <c r="D9" s="20"/>
      <c r="E9" s="21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3"/>
      <c r="AA9" s="20"/>
    </row>
    <row r="10" spans="1:27" x14ac:dyDescent="0.25">
      <c r="A10" s="19" t="s">
        <v>38</v>
      </c>
      <c r="B10" s="15" t="s">
        <v>32</v>
      </c>
      <c r="C10" s="20">
        <v>883257</v>
      </c>
      <c r="D10" s="20"/>
      <c r="E10" s="21">
        <v>853218</v>
      </c>
      <c r="F10" s="22">
        <v>853218</v>
      </c>
      <c r="G10" s="22">
        <v>76865</v>
      </c>
      <c r="H10" s="22">
        <v>58228</v>
      </c>
      <c r="I10" s="22">
        <v>92646</v>
      </c>
      <c r="J10" s="22">
        <v>227739</v>
      </c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>
        <v>227739</v>
      </c>
      <c r="X10" s="22">
        <v>164021</v>
      </c>
      <c r="Y10" s="22">
        <v>63718</v>
      </c>
      <c r="Z10" s="23">
        <v>38.847464653916269</v>
      </c>
      <c r="AA10" s="20">
        <v>853218</v>
      </c>
    </row>
    <row r="11" spans="1:27" x14ac:dyDescent="0.25">
      <c r="A11" s="19" t="s">
        <v>39</v>
      </c>
      <c r="B11" s="15" t="s">
        <v>32</v>
      </c>
      <c r="C11" s="20"/>
      <c r="D11" s="20"/>
      <c r="E11" s="2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3"/>
      <c r="AA11" s="20"/>
    </row>
    <row r="12" spans="1:27" x14ac:dyDescent="0.25">
      <c r="A12" s="19" t="s">
        <v>40</v>
      </c>
      <c r="B12" s="15" t="s">
        <v>32</v>
      </c>
      <c r="C12" s="20"/>
      <c r="D12" s="20"/>
      <c r="E12" s="21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3"/>
      <c r="AA12" s="20"/>
    </row>
    <row r="13" spans="1:27" x14ac:dyDescent="0.25">
      <c r="A13" s="19" t="s">
        <v>41</v>
      </c>
      <c r="B13" s="15" t="s">
        <v>32</v>
      </c>
      <c r="C13" s="20">
        <v>125471153</v>
      </c>
      <c r="D13" s="20"/>
      <c r="E13" s="21">
        <v>127484916</v>
      </c>
      <c r="F13" s="22">
        <v>127484916</v>
      </c>
      <c r="G13" s="22">
        <v>11539491</v>
      </c>
      <c r="H13" s="22">
        <v>9357571</v>
      </c>
      <c r="I13" s="22">
        <v>10161933</v>
      </c>
      <c r="J13" s="22">
        <v>31058995</v>
      </c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>
        <v>31058995</v>
      </c>
      <c r="X13" s="22">
        <v>29295969</v>
      </c>
      <c r="Y13" s="22">
        <v>1763026</v>
      </c>
      <c r="Z13" s="23">
        <v>6.0179815182081873</v>
      </c>
      <c r="AA13" s="20">
        <v>127484916</v>
      </c>
    </row>
    <row r="14" spans="1:27" x14ac:dyDescent="0.25">
      <c r="A14" s="19" t="s">
        <v>42</v>
      </c>
      <c r="B14" s="15" t="s">
        <v>32</v>
      </c>
      <c r="C14" s="20"/>
      <c r="D14" s="20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3"/>
      <c r="AA14" s="20"/>
    </row>
    <row r="15" spans="1:27" x14ac:dyDescent="0.25">
      <c r="A15" s="19" t="s">
        <v>43</v>
      </c>
      <c r="B15" s="15" t="s">
        <v>32</v>
      </c>
      <c r="C15" s="20"/>
      <c r="D15" s="20"/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3"/>
      <c r="AA15" s="20"/>
    </row>
    <row r="16" spans="1:27" x14ac:dyDescent="0.25">
      <c r="A16" s="19" t="s">
        <v>44</v>
      </c>
      <c r="B16" s="15" t="s">
        <v>32</v>
      </c>
      <c r="C16" s="20"/>
      <c r="D16" s="20"/>
      <c r="E16" s="21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3"/>
      <c r="AA16" s="20"/>
    </row>
    <row r="17" spans="1:27" x14ac:dyDescent="0.25">
      <c r="A17" s="19" t="s">
        <v>45</v>
      </c>
      <c r="B17" s="15" t="s">
        <v>32</v>
      </c>
      <c r="C17" s="20">
        <v>105070</v>
      </c>
      <c r="D17" s="20"/>
      <c r="E17" s="21">
        <v>82566</v>
      </c>
      <c r="F17" s="22">
        <v>82566</v>
      </c>
      <c r="G17" s="22">
        <v>2032</v>
      </c>
      <c r="H17" s="22">
        <v>1069</v>
      </c>
      <c r="I17" s="22">
        <v>5546</v>
      </c>
      <c r="J17" s="22">
        <v>8647</v>
      </c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>
        <v>8647</v>
      </c>
      <c r="X17" s="22">
        <v>-299241</v>
      </c>
      <c r="Y17" s="22">
        <v>307888</v>
      </c>
      <c r="Z17" s="23">
        <v>-102.8896441329898</v>
      </c>
      <c r="AA17" s="20">
        <v>82566</v>
      </c>
    </row>
    <row r="18" spans="1:27" x14ac:dyDescent="0.25">
      <c r="A18" s="19" t="s">
        <v>46</v>
      </c>
      <c r="B18" s="15" t="s">
        <v>32</v>
      </c>
      <c r="C18" s="20"/>
      <c r="D18" s="20"/>
      <c r="E18" s="21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3"/>
      <c r="AA18" s="20"/>
    </row>
    <row r="19" spans="1:27" x14ac:dyDescent="0.25">
      <c r="A19" s="19" t="s">
        <v>47</v>
      </c>
      <c r="B19" s="15" t="s">
        <v>32</v>
      </c>
      <c r="C19" s="20"/>
      <c r="D19" s="20"/>
      <c r="E19" s="21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3"/>
      <c r="AA19" s="20"/>
    </row>
    <row r="20" spans="1:27" x14ac:dyDescent="0.25">
      <c r="A20" s="19" t="s">
        <v>48</v>
      </c>
      <c r="B20" s="15" t="s">
        <v>32</v>
      </c>
      <c r="C20" s="20">
        <v>93352461</v>
      </c>
      <c r="D20" s="20"/>
      <c r="E20" s="21">
        <v>150592183</v>
      </c>
      <c r="F20" s="22">
        <v>150592183</v>
      </c>
      <c r="G20" s="22">
        <v>2465109</v>
      </c>
      <c r="H20" s="22">
        <v>8390283</v>
      </c>
      <c r="I20" s="22">
        <v>6459059</v>
      </c>
      <c r="J20" s="22">
        <v>17314451</v>
      </c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>
        <v>17314451</v>
      </c>
      <c r="X20" s="22">
        <v>15447903</v>
      </c>
      <c r="Y20" s="22">
        <v>1866548</v>
      </c>
      <c r="Z20" s="18">
        <v>12.082856812345339</v>
      </c>
      <c r="AA20" s="20">
        <v>150592183</v>
      </c>
    </row>
    <row r="21" spans="1:27" x14ac:dyDescent="0.25">
      <c r="A21" s="24" t="s">
        <v>49</v>
      </c>
      <c r="B21" s="15" t="s">
        <v>32</v>
      </c>
      <c r="C21" s="16"/>
      <c r="D21" s="16"/>
      <c r="E21" s="17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6"/>
    </row>
    <row r="22" spans="1:27" x14ac:dyDescent="0.25">
      <c r="A22" s="19" t="s">
        <v>50</v>
      </c>
      <c r="B22" s="15" t="s">
        <v>32</v>
      </c>
      <c r="C22" s="20"/>
      <c r="D22" s="20"/>
      <c r="E22" s="21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3"/>
      <c r="AA22" s="20"/>
    </row>
    <row r="23" spans="1:27" x14ac:dyDescent="0.25">
      <c r="A23" s="19" t="s">
        <v>51</v>
      </c>
      <c r="B23" s="15" t="s">
        <v>32</v>
      </c>
      <c r="C23" s="20">
        <v>58401658</v>
      </c>
      <c r="D23" s="20"/>
      <c r="E23" s="21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3"/>
      <c r="AA23" s="20"/>
    </row>
    <row r="24" spans="1:27" x14ac:dyDescent="0.25">
      <c r="A24" s="19" t="s">
        <v>52</v>
      </c>
      <c r="B24" s="15" t="s">
        <v>32</v>
      </c>
      <c r="C24" s="20">
        <v>134110</v>
      </c>
      <c r="D24" s="20"/>
      <c r="E24" s="21">
        <v>38219</v>
      </c>
      <c r="F24" s="22">
        <v>38219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>
        <v>9555</v>
      </c>
      <c r="Y24" s="22">
        <v>-9555</v>
      </c>
      <c r="Z24" s="23">
        <v>-100</v>
      </c>
      <c r="AA24" s="20">
        <v>38219</v>
      </c>
    </row>
    <row r="25" spans="1:27" x14ac:dyDescent="0.25">
      <c r="A25" s="19" t="s">
        <v>53</v>
      </c>
      <c r="B25" s="15" t="s">
        <v>32</v>
      </c>
      <c r="C25" s="20"/>
      <c r="D25" s="20"/>
      <c r="E25" s="21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3"/>
      <c r="AA25" s="20"/>
    </row>
    <row r="26" spans="1:27" x14ac:dyDescent="0.25">
      <c r="A26" s="19" t="s">
        <v>54</v>
      </c>
      <c r="B26" s="15" t="s">
        <v>32</v>
      </c>
      <c r="C26" s="20">
        <v>1280988550</v>
      </c>
      <c r="D26" s="20"/>
      <c r="E26" s="21">
        <v>1438290121</v>
      </c>
      <c r="F26" s="22">
        <v>1446233549</v>
      </c>
      <c r="G26" s="22">
        <v>478982470</v>
      </c>
      <c r="H26" s="22">
        <v>31911129</v>
      </c>
      <c r="I26" s="22">
        <v>14453376</v>
      </c>
      <c r="J26" s="22">
        <v>525346975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>
        <v>525346975</v>
      </c>
      <c r="X26" s="22">
        <v>479942362</v>
      </c>
      <c r="Y26" s="22">
        <v>45404613</v>
      </c>
      <c r="Z26" s="23">
        <v>9.460430375595811</v>
      </c>
      <c r="AA26" s="20">
        <v>1446233549</v>
      </c>
    </row>
    <row r="27" spans="1:27" x14ac:dyDescent="0.25">
      <c r="A27" s="19" t="s">
        <v>40</v>
      </c>
      <c r="B27" s="15" t="s">
        <v>32</v>
      </c>
      <c r="C27" s="20">
        <v>2172648</v>
      </c>
      <c r="D27" s="20"/>
      <c r="E27" s="21">
        <v>2369966</v>
      </c>
      <c r="F27" s="22">
        <v>2369966</v>
      </c>
      <c r="G27" s="22">
        <v>173874</v>
      </c>
      <c r="H27" s="22">
        <v>170599</v>
      </c>
      <c r="I27" s="22">
        <v>168519</v>
      </c>
      <c r="J27" s="22">
        <v>512992</v>
      </c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>
        <v>512992</v>
      </c>
      <c r="X27" s="22">
        <v>592494</v>
      </c>
      <c r="Y27" s="22">
        <v>-79502</v>
      </c>
      <c r="Z27" s="23">
        <v>-13.41819495218517</v>
      </c>
      <c r="AA27" s="20">
        <v>2369966</v>
      </c>
    </row>
    <row r="28" spans="1:27" x14ac:dyDescent="0.25">
      <c r="A28" s="19" t="s">
        <v>55</v>
      </c>
      <c r="B28" s="15" t="s">
        <v>32</v>
      </c>
      <c r="C28" s="20"/>
      <c r="D28" s="20"/>
      <c r="E28" s="21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3"/>
      <c r="AA28" s="20"/>
    </row>
    <row r="29" spans="1:27" x14ac:dyDescent="0.25">
      <c r="A29" s="19" t="s">
        <v>48</v>
      </c>
      <c r="B29" s="15" t="s">
        <v>32</v>
      </c>
      <c r="C29" s="20">
        <v>48704286</v>
      </c>
      <c r="D29" s="20"/>
      <c r="E29" s="21">
        <v>55391583</v>
      </c>
      <c r="F29" s="22">
        <v>55391583</v>
      </c>
      <c r="G29" s="22">
        <v>5537948</v>
      </c>
      <c r="H29" s="22">
        <v>4813296</v>
      </c>
      <c r="I29" s="22">
        <v>4991353</v>
      </c>
      <c r="J29" s="22">
        <v>15342597</v>
      </c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>
        <v>15342597</v>
      </c>
      <c r="X29" s="22">
        <v>16609452</v>
      </c>
      <c r="Y29" s="22">
        <v>-1266855</v>
      </c>
      <c r="Z29" s="23">
        <v>-7.6273136524913649</v>
      </c>
      <c r="AA29" s="20">
        <v>55391583</v>
      </c>
    </row>
    <row r="30" spans="1:27" x14ac:dyDescent="0.25">
      <c r="A30" s="19" t="s">
        <v>56</v>
      </c>
      <c r="B30" s="15" t="s">
        <v>32</v>
      </c>
      <c r="C30" s="20">
        <v>-946843</v>
      </c>
      <c r="D30" s="20"/>
      <c r="E30" s="21">
        <v>11740</v>
      </c>
      <c r="F30" s="22">
        <v>11740</v>
      </c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3"/>
      <c r="AA30" s="20">
        <v>11740</v>
      </c>
    </row>
    <row r="31" spans="1:27" x14ac:dyDescent="0.25">
      <c r="A31" s="19" t="s">
        <v>57</v>
      </c>
      <c r="B31" s="15" t="s">
        <v>32</v>
      </c>
      <c r="C31" s="20">
        <v>913994</v>
      </c>
      <c r="D31" s="20"/>
      <c r="E31" s="21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3"/>
      <c r="AA31" s="20"/>
    </row>
    <row r="32" spans="1:27" x14ac:dyDescent="0.25">
      <c r="A32" s="25" t="s">
        <v>58</v>
      </c>
      <c r="B32" s="15" t="s">
        <v>32</v>
      </c>
      <c r="C32" s="20"/>
      <c r="D32" s="20"/>
      <c r="E32" s="21"/>
      <c r="F32" s="22"/>
      <c r="G32" s="22"/>
      <c r="H32" s="22"/>
      <c r="I32" s="26"/>
      <c r="J32" s="22"/>
      <c r="K32" s="22"/>
      <c r="L32" s="22"/>
      <c r="M32" s="22"/>
      <c r="N32" s="22"/>
      <c r="O32" s="22"/>
      <c r="P32" s="26"/>
      <c r="Q32" s="22"/>
      <c r="R32" s="22"/>
      <c r="S32" s="22"/>
      <c r="T32" s="22"/>
      <c r="U32" s="22"/>
      <c r="V32" s="22"/>
      <c r="W32" s="26"/>
      <c r="X32" s="22"/>
      <c r="Y32" s="22"/>
      <c r="Z32" s="23"/>
      <c r="AA32" s="20"/>
    </row>
    <row r="33" spans="1:27" x14ac:dyDescent="0.25">
      <c r="A33" s="27" t="s">
        <v>59</v>
      </c>
      <c r="B33" s="28" t="s">
        <v>32</v>
      </c>
      <c r="C33" s="29">
        <f>SUM(C6:C32)</f>
        <v>5652509718</v>
      </c>
      <c r="D33" s="29">
        <f t="shared" ref="D33:Y33" si="0">SUM(D6:D32)</f>
        <v>0</v>
      </c>
      <c r="E33" s="30">
        <f t="shared" si="0"/>
        <v>6325740253</v>
      </c>
      <c r="F33" s="31">
        <f t="shared" si="0"/>
        <v>6281247683</v>
      </c>
      <c r="G33" s="31">
        <f t="shared" si="0"/>
        <v>866378103</v>
      </c>
      <c r="H33" s="31">
        <f t="shared" si="0"/>
        <v>398991168</v>
      </c>
      <c r="I33" s="31">
        <f t="shared" si="0"/>
        <v>410012431</v>
      </c>
      <c r="J33" s="31">
        <f t="shared" si="0"/>
        <v>1675381702</v>
      </c>
      <c r="K33" s="31">
        <f t="shared" si="0"/>
        <v>0</v>
      </c>
      <c r="L33" s="31">
        <f t="shared" si="0"/>
        <v>0</v>
      </c>
      <c r="M33" s="31">
        <f t="shared" si="0"/>
        <v>0</v>
      </c>
      <c r="N33" s="31">
        <f t="shared" si="0"/>
        <v>0</v>
      </c>
      <c r="O33" s="31">
        <f t="shared" si="0"/>
        <v>0</v>
      </c>
      <c r="P33" s="31">
        <f t="shared" si="0"/>
        <v>0</v>
      </c>
      <c r="Q33" s="31">
        <f t="shared" si="0"/>
        <v>0</v>
      </c>
      <c r="R33" s="31">
        <f t="shared" si="0"/>
        <v>0</v>
      </c>
      <c r="S33" s="31">
        <f t="shared" si="0"/>
        <v>0</v>
      </c>
      <c r="T33" s="31">
        <f t="shared" si="0"/>
        <v>0</v>
      </c>
      <c r="U33" s="31">
        <f t="shared" si="0"/>
        <v>0</v>
      </c>
      <c r="V33" s="31">
        <f t="shared" si="0"/>
        <v>0</v>
      </c>
      <c r="W33" s="31">
        <f t="shared" si="0"/>
        <v>1675381702</v>
      </c>
      <c r="X33" s="31">
        <f t="shared" si="0"/>
        <v>1578642498</v>
      </c>
      <c r="Y33" s="31">
        <f t="shared" si="0"/>
        <v>96739204</v>
      </c>
      <c r="Z33" s="32">
        <f>+IF(X33&lt;&gt;0,+(Y33/X33)*100,0)</f>
        <v>6.127999475660892</v>
      </c>
      <c r="AA33" s="29">
        <f>SUM(AA6:AA32)</f>
        <v>6281247683</v>
      </c>
    </row>
    <row r="34" spans="1:27" x14ac:dyDescent="0.25">
      <c r="A34" s="24" t="s">
        <v>60</v>
      </c>
      <c r="B34" s="15" t="s">
        <v>32</v>
      </c>
      <c r="C34" s="33"/>
      <c r="D34" s="33"/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23"/>
      <c r="AA34" s="33"/>
    </row>
    <row r="35" spans="1:27" x14ac:dyDescent="0.25">
      <c r="A35" s="19" t="s">
        <v>61</v>
      </c>
      <c r="B35" s="36" t="s">
        <v>32</v>
      </c>
      <c r="C35" s="20">
        <v>1298407393</v>
      </c>
      <c r="D35" s="20"/>
      <c r="E35" s="21">
        <v>1611126138</v>
      </c>
      <c r="F35" s="22">
        <v>1608659553</v>
      </c>
      <c r="G35" s="22">
        <v>94335730</v>
      </c>
      <c r="H35" s="22">
        <v>112514206</v>
      </c>
      <c r="I35" s="22">
        <v>113484542</v>
      </c>
      <c r="J35" s="22">
        <v>320334478</v>
      </c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>
        <v>320334478</v>
      </c>
      <c r="X35" s="22">
        <v>377876012</v>
      </c>
      <c r="Y35" s="22">
        <v>-57541534</v>
      </c>
      <c r="Z35" s="23">
        <v>-15.227622863766225</v>
      </c>
      <c r="AA35" s="20">
        <v>1608659553</v>
      </c>
    </row>
    <row r="36" spans="1:27" x14ac:dyDescent="0.25">
      <c r="A36" s="19" t="s">
        <v>62</v>
      </c>
      <c r="B36" s="15" t="s">
        <v>32</v>
      </c>
      <c r="C36" s="20"/>
      <c r="D36" s="20"/>
      <c r="E36" s="21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3"/>
      <c r="AA36" s="20"/>
    </row>
    <row r="37" spans="1:27" x14ac:dyDescent="0.25">
      <c r="A37" s="19" t="s">
        <v>63</v>
      </c>
      <c r="B37" s="15" t="s">
        <v>32</v>
      </c>
      <c r="C37" s="20"/>
      <c r="D37" s="20"/>
      <c r="E37" s="21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3"/>
      <c r="AA37" s="20"/>
    </row>
    <row r="38" spans="1:27" x14ac:dyDescent="0.25">
      <c r="A38" s="19" t="s">
        <v>64</v>
      </c>
      <c r="B38" s="15" t="s">
        <v>32</v>
      </c>
      <c r="C38" s="20">
        <v>214773125</v>
      </c>
      <c r="D38" s="20"/>
      <c r="E38" s="21">
        <v>270800725</v>
      </c>
      <c r="F38" s="22">
        <v>268456708</v>
      </c>
      <c r="G38" s="22">
        <v>5048055</v>
      </c>
      <c r="H38" s="22">
        <v>9227406</v>
      </c>
      <c r="I38" s="22">
        <v>14154752</v>
      </c>
      <c r="J38" s="22">
        <v>28430213</v>
      </c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>
        <v>28430213</v>
      </c>
      <c r="X38" s="22">
        <v>56601616</v>
      </c>
      <c r="Y38" s="22">
        <v>-28171403</v>
      </c>
      <c r="Z38" s="23">
        <v>-49.771375785454609</v>
      </c>
      <c r="AA38" s="20">
        <v>268456708</v>
      </c>
    </row>
    <row r="39" spans="1:27" x14ac:dyDescent="0.25">
      <c r="A39" s="19" t="s">
        <v>65</v>
      </c>
      <c r="B39" s="15" t="s">
        <v>32</v>
      </c>
      <c r="C39" s="20">
        <v>-54225435</v>
      </c>
      <c r="D39" s="20"/>
      <c r="E39" s="21">
        <v>321149540</v>
      </c>
      <c r="F39" s="22">
        <v>323082675</v>
      </c>
      <c r="G39" s="22">
        <v>15675286</v>
      </c>
      <c r="H39" s="22">
        <v>19202864</v>
      </c>
      <c r="I39" s="22">
        <v>11201375</v>
      </c>
      <c r="J39" s="22">
        <v>46079525</v>
      </c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>
        <v>46079525</v>
      </c>
      <c r="X39" s="22">
        <v>76367697</v>
      </c>
      <c r="Y39" s="22">
        <v>-30288172</v>
      </c>
      <c r="Z39" s="23">
        <v>-39.660973408691376</v>
      </c>
      <c r="AA39" s="20">
        <v>323082675</v>
      </c>
    </row>
    <row r="40" spans="1:27" x14ac:dyDescent="0.25">
      <c r="A40" s="19" t="s">
        <v>66</v>
      </c>
      <c r="B40" s="15" t="s">
        <v>32</v>
      </c>
      <c r="C40" s="20">
        <v>770789936</v>
      </c>
      <c r="D40" s="20"/>
      <c r="E40" s="21">
        <v>774865309</v>
      </c>
      <c r="F40" s="22">
        <v>761908257</v>
      </c>
      <c r="G40" s="22">
        <v>48107869</v>
      </c>
      <c r="H40" s="22">
        <v>53618225</v>
      </c>
      <c r="I40" s="22">
        <v>60502441</v>
      </c>
      <c r="J40" s="22">
        <v>162228535</v>
      </c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>
        <v>162228535</v>
      </c>
      <c r="X40" s="22">
        <v>166860948</v>
      </c>
      <c r="Y40" s="22">
        <v>-4632413</v>
      </c>
      <c r="Z40" s="23">
        <v>-2.7762116034483997</v>
      </c>
      <c r="AA40" s="20">
        <v>761908257</v>
      </c>
    </row>
    <row r="41" spans="1:27" x14ac:dyDescent="0.25">
      <c r="A41" s="19" t="s">
        <v>40</v>
      </c>
      <c r="B41" s="15" t="s">
        <v>32</v>
      </c>
      <c r="C41" s="20">
        <v>164955996</v>
      </c>
      <c r="D41" s="20"/>
      <c r="E41" s="21">
        <v>147713578</v>
      </c>
      <c r="F41" s="22">
        <v>148240114</v>
      </c>
      <c r="G41" s="22">
        <v>3155723</v>
      </c>
      <c r="H41" s="22">
        <v>3425924</v>
      </c>
      <c r="I41" s="22">
        <v>7726723</v>
      </c>
      <c r="J41" s="22">
        <v>14308370</v>
      </c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>
        <v>14308370</v>
      </c>
      <c r="X41" s="22">
        <v>19404328</v>
      </c>
      <c r="Y41" s="22">
        <v>-5095958</v>
      </c>
      <c r="Z41" s="23">
        <v>-26.261965887197945</v>
      </c>
      <c r="AA41" s="20">
        <v>148240114</v>
      </c>
    </row>
    <row r="42" spans="1:27" x14ac:dyDescent="0.25">
      <c r="A42" s="19" t="s">
        <v>67</v>
      </c>
      <c r="B42" s="15" t="s">
        <v>32</v>
      </c>
      <c r="C42" s="20">
        <v>2161171137</v>
      </c>
      <c r="D42" s="20"/>
      <c r="E42" s="21">
        <v>2436360264</v>
      </c>
      <c r="F42" s="22">
        <v>2451633030</v>
      </c>
      <c r="G42" s="22">
        <v>22181003</v>
      </c>
      <c r="H42" s="22">
        <v>147258350</v>
      </c>
      <c r="I42" s="22">
        <v>156397664</v>
      </c>
      <c r="J42" s="22">
        <v>325837017</v>
      </c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>
        <v>325837017</v>
      </c>
      <c r="X42" s="22">
        <v>450262177</v>
      </c>
      <c r="Y42" s="22">
        <v>-124425160</v>
      </c>
      <c r="Z42" s="23">
        <v>-27.633935594816794</v>
      </c>
      <c r="AA42" s="20">
        <v>2451633030</v>
      </c>
    </row>
    <row r="43" spans="1:27" x14ac:dyDescent="0.25">
      <c r="A43" s="19" t="s">
        <v>68</v>
      </c>
      <c r="B43" s="15" t="s">
        <v>32</v>
      </c>
      <c r="C43" s="20">
        <v>19907194</v>
      </c>
      <c r="D43" s="20"/>
      <c r="E43" s="21">
        <v>3000000</v>
      </c>
      <c r="F43" s="22">
        <v>3000000</v>
      </c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3"/>
      <c r="AA43" s="20">
        <v>3000000</v>
      </c>
    </row>
    <row r="44" spans="1:27" x14ac:dyDescent="0.25">
      <c r="A44" s="19" t="s">
        <v>69</v>
      </c>
      <c r="B44" s="15" t="s">
        <v>32</v>
      </c>
      <c r="C44" s="20">
        <v>426904743</v>
      </c>
      <c r="D44" s="20"/>
      <c r="E44" s="21">
        <v>43011259</v>
      </c>
      <c r="F44" s="22">
        <v>50721667</v>
      </c>
      <c r="G44" s="22">
        <v>9863732</v>
      </c>
      <c r="H44" s="22">
        <v>11712661</v>
      </c>
      <c r="I44" s="22">
        <v>16746745</v>
      </c>
      <c r="J44" s="22">
        <v>38323138</v>
      </c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>
        <v>38323138</v>
      </c>
      <c r="X44" s="22">
        <v>14730046</v>
      </c>
      <c r="Y44" s="22">
        <v>23593092</v>
      </c>
      <c r="Z44" s="23">
        <v>160.16984604121399</v>
      </c>
      <c r="AA44" s="20">
        <v>50721667</v>
      </c>
    </row>
    <row r="45" spans="1:27" x14ac:dyDescent="0.25">
      <c r="A45" s="19" t="s">
        <v>70</v>
      </c>
      <c r="B45" s="15" t="s">
        <v>32</v>
      </c>
      <c r="C45" s="20">
        <v>269821755</v>
      </c>
      <c r="D45" s="20"/>
      <c r="E45" s="21">
        <v>581027360</v>
      </c>
      <c r="F45" s="22">
        <v>583407430</v>
      </c>
      <c r="G45" s="22">
        <v>17666021</v>
      </c>
      <c r="H45" s="22">
        <v>29833750</v>
      </c>
      <c r="I45" s="22">
        <v>33537367</v>
      </c>
      <c r="J45" s="22">
        <v>81037138</v>
      </c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>
        <v>81037138</v>
      </c>
      <c r="X45" s="22">
        <v>131887817</v>
      </c>
      <c r="Y45" s="22">
        <v>-50850679</v>
      </c>
      <c r="Z45" s="23">
        <v>-38.556009309032689</v>
      </c>
      <c r="AA45" s="20">
        <v>583407430</v>
      </c>
    </row>
    <row r="46" spans="1:27" x14ac:dyDescent="0.25">
      <c r="A46" s="19" t="s">
        <v>71</v>
      </c>
      <c r="B46" s="15" t="s">
        <v>32</v>
      </c>
      <c r="C46" s="20">
        <v>20356096</v>
      </c>
      <c r="D46" s="20"/>
      <c r="E46" s="21">
        <v>8780801</v>
      </c>
      <c r="F46" s="22">
        <v>8780801</v>
      </c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>
        <v>846032</v>
      </c>
      <c r="Y46" s="22">
        <v>-846032</v>
      </c>
      <c r="Z46" s="23">
        <v>-100</v>
      </c>
      <c r="AA46" s="20">
        <v>8780801</v>
      </c>
    </row>
    <row r="47" spans="1:27" x14ac:dyDescent="0.25">
      <c r="A47" s="19" t="s">
        <v>72</v>
      </c>
      <c r="B47" s="15" t="s">
        <v>32</v>
      </c>
      <c r="C47" s="20">
        <v>491866</v>
      </c>
      <c r="D47" s="20"/>
      <c r="E47" s="21">
        <v>124620</v>
      </c>
      <c r="F47" s="22">
        <v>124620</v>
      </c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>
        <v>31155</v>
      </c>
      <c r="Y47" s="22">
        <v>-31155</v>
      </c>
      <c r="Z47" s="23">
        <v>-100</v>
      </c>
      <c r="AA47" s="20">
        <v>124620</v>
      </c>
    </row>
    <row r="48" spans="1:27" x14ac:dyDescent="0.25">
      <c r="A48" s="37" t="s">
        <v>73</v>
      </c>
      <c r="B48" s="28" t="s">
        <v>32</v>
      </c>
      <c r="C48" s="29">
        <f>SUM(C35:C47)</f>
        <v>5293353806</v>
      </c>
      <c r="D48" s="29">
        <f t="shared" ref="D48:Y48" si="1">SUM(D35:D47)</f>
        <v>0</v>
      </c>
      <c r="E48" s="30">
        <f t="shared" si="1"/>
        <v>6197959594</v>
      </c>
      <c r="F48" s="31">
        <f t="shared" si="1"/>
        <v>6208014855</v>
      </c>
      <c r="G48" s="31">
        <f t="shared" si="1"/>
        <v>216033419</v>
      </c>
      <c r="H48" s="31">
        <f t="shared" si="1"/>
        <v>386793386</v>
      </c>
      <c r="I48" s="31">
        <f t="shared" si="1"/>
        <v>413751609</v>
      </c>
      <c r="J48" s="31">
        <f t="shared" si="1"/>
        <v>1016578414</v>
      </c>
      <c r="K48" s="31">
        <f t="shared" si="1"/>
        <v>0</v>
      </c>
      <c r="L48" s="31">
        <f t="shared" si="1"/>
        <v>0</v>
      </c>
      <c r="M48" s="31">
        <f t="shared" si="1"/>
        <v>0</v>
      </c>
      <c r="N48" s="31">
        <f t="shared" si="1"/>
        <v>0</v>
      </c>
      <c r="O48" s="31">
        <f t="shared" si="1"/>
        <v>0</v>
      </c>
      <c r="P48" s="31">
        <f t="shared" si="1"/>
        <v>0</v>
      </c>
      <c r="Q48" s="31">
        <f t="shared" si="1"/>
        <v>0</v>
      </c>
      <c r="R48" s="31">
        <f t="shared" si="1"/>
        <v>0</v>
      </c>
      <c r="S48" s="31">
        <f t="shared" si="1"/>
        <v>0</v>
      </c>
      <c r="T48" s="31">
        <f t="shared" si="1"/>
        <v>0</v>
      </c>
      <c r="U48" s="31">
        <f t="shared" si="1"/>
        <v>0</v>
      </c>
      <c r="V48" s="31">
        <f t="shared" si="1"/>
        <v>0</v>
      </c>
      <c r="W48" s="31">
        <f t="shared" si="1"/>
        <v>1016578414</v>
      </c>
      <c r="X48" s="31">
        <f t="shared" si="1"/>
        <v>1294867828</v>
      </c>
      <c r="Y48" s="31">
        <f t="shared" si="1"/>
        <v>-278289414</v>
      </c>
      <c r="Z48" s="32">
        <f>+IF(X48&lt;&gt;0,+(Y48/X48)*100,0)</f>
        <v>-21.491723555278568</v>
      </c>
      <c r="AA48" s="29">
        <f>SUM(AA35:AA47)</f>
        <v>6208014855</v>
      </c>
    </row>
    <row r="49" spans="1:27" x14ac:dyDescent="0.25">
      <c r="A49" s="10" t="s">
        <v>74</v>
      </c>
      <c r="B49" s="38" t="s">
        <v>32</v>
      </c>
      <c r="C49" s="39">
        <f t="shared" ref="C49:Y49" si="2">+C33-C48</f>
        <v>359155912</v>
      </c>
      <c r="D49" s="39">
        <f t="shared" si="2"/>
        <v>0</v>
      </c>
      <c r="E49" s="40">
        <f t="shared" si="2"/>
        <v>127780659</v>
      </c>
      <c r="F49" s="41">
        <f t="shared" si="2"/>
        <v>73232828</v>
      </c>
      <c r="G49" s="41">
        <f t="shared" si="2"/>
        <v>650344684</v>
      </c>
      <c r="H49" s="41">
        <f t="shared" si="2"/>
        <v>12197782</v>
      </c>
      <c r="I49" s="41">
        <f t="shared" si="2"/>
        <v>-3739178</v>
      </c>
      <c r="J49" s="41">
        <f t="shared" si="2"/>
        <v>658803288</v>
      </c>
      <c r="K49" s="41">
        <f t="shared" si="2"/>
        <v>0</v>
      </c>
      <c r="L49" s="41">
        <f t="shared" si="2"/>
        <v>0</v>
      </c>
      <c r="M49" s="41">
        <f t="shared" si="2"/>
        <v>0</v>
      </c>
      <c r="N49" s="41">
        <f t="shared" si="2"/>
        <v>0</v>
      </c>
      <c r="O49" s="41">
        <f t="shared" si="2"/>
        <v>0</v>
      </c>
      <c r="P49" s="41">
        <f t="shared" si="2"/>
        <v>0</v>
      </c>
      <c r="Q49" s="41">
        <f t="shared" si="2"/>
        <v>0</v>
      </c>
      <c r="R49" s="41">
        <f t="shared" si="2"/>
        <v>0</v>
      </c>
      <c r="S49" s="41">
        <f t="shared" si="2"/>
        <v>0</v>
      </c>
      <c r="T49" s="41">
        <f t="shared" si="2"/>
        <v>0</v>
      </c>
      <c r="U49" s="41">
        <f t="shared" si="2"/>
        <v>0</v>
      </c>
      <c r="V49" s="41">
        <f t="shared" si="2"/>
        <v>0</v>
      </c>
      <c r="W49" s="41">
        <f t="shared" si="2"/>
        <v>658803288</v>
      </c>
      <c r="X49" s="41">
        <f t="shared" si="2"/>
        <v>283774670</v>
      </c>
      <c r="Y49" s="41">
        <f t="shared" si="2"/>
        <v>375028618</v>
      </c>
      <c r="Z49" s="42">
        <f>+IF(X49&lt;&gt;0,+(Y49/X49)*100,0)</f>
        <v>132.15718584044166</v>
      </c>
      <c r="AA49" s="39">
        <f>+AA33-AA48</f>
        <v>73232828</v>
      </c>
    </row>
    <row r="50" spans="1:27" x14ac:dyDescent="0.25">
      <c r="A50" s="43" t="s">
        <v>75</v>
      </c>
      <c r="B50" s="15" t="s">
        <v>32</v>
      </c>
      <c r="C50" s="20">
        <v>847073958</v>
      </c>
      <c r="D50" s="20"/>
      <c r="E50" s="21">
        <v>1014518629</v>
      </c>
      <c r="F50" s="22">
        <v>1015010959</v>
      </c>
      <c r="G50" s="22">
        <v>3999411</v>
      </c>
      <c r="H50" s="22">
        <v>7707884</v>
      </c>
      <c r="I50" s="22">
        <v>36583651</v>
      </c>
      <c r="J50" s="22">
        <v>48290946</v>
      </c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>
        <v>48290946</v>
      </c>
      <c r="X50" s="22">
        <v>60469773</v>
      </c>
      <c r="Y50" s="22">
        <v>-12178827</v>
      </c>
      <c r="Z50" s="23">
        <v>-20.140355082860985</v>
      </c>
      <c r="AA50" s="20">
        <v>1015010959</v>
      </c>
    </row>
    <row r="51" spans="1:27" x14ac:dyDescent="0.25">
      <c r="A51" s="43" t="s">
        <v>76</v>
      </c>
      <c r="B51" s="15" t="s">
        <v>32</v>
      </c>
      <c r="C51" s="44">
        <v>2866340</v>
      </c>
      <c r="D51" s="44"/>
      <c r="E51" s="21"/>
      <c r="F51" s="22"/>
      <c r="G51" s="45"/>
      <c r="H51" s="45"/>
      <c r="I51" s="45"/>
      <c r="J51" s="22"/>
      <c r="K51" s="45"/>
      <c r="L51" s="45"/>
      <c r="M51" s="22"/>
      <c r="N51" s="45"/>
      <c r="O51" s="45"/>
      <c r="P51" s="45"/>
      <c r="Q51" s="22"/>
      <c r="R51" s="45"/>
      <c r="S51" s="45"/>
      <c r="T51" s="22"/>
      <c r="U51" s="45"/>
      <c r="V51" s="45"/>
      <c r="W51" s="45"/>
      <c r="X51" s="22"/>
      <c r="Y51" s="45"/>
      <c r="Z51" s="46"/>
      <c r="AA51" s="44"/>
    </row>
    <row r="52" spans="1:27" x14ac:dyDescent="0.25">
      <c r="A52" s="47" t="s">
        <v>77</v>
      </c>
      <c r="B52" s="38" t="s">
        <v>32</v>
      </c>
      <c r="C52" s="48">
        <f t="shared" ref="C52:Y52" si="3">SUM(C49:C51)</f>
        <v>1209096210</v>
      </c>
      <c r="D52" s="48">
        <f t="shared" si="3"/>
        <v>0</v>
      </c>
      <c r="E52" s="49">
        <f t="shared" si="3"/>
        <v>1142299288</v>
      </c>
      <c r="F52" s="50">
        <f t="shared" si="3"/>
        <v>1088243787</v>
      </c>
      <c r="G52" s="50">
        <f t="shared" si="3"/>
        <v>654344095</v>
      </c>
      <c r="H52" s="50">
        <f t="shared" si="3"/>
        <v>19905666</v>
      </c>
      <c r="I52" s="50">
        <f t="shared" si="3"/>
        <v>32844473</v>
      </c>
      <c r="J52" s="50">
        <f t="shared" si="3"/>
        <v>707094234</v>
      </c>
      <c r="K52" s="50">
        <f t="shared" si="3"/>
        <v>0</v>
      </c>
      <c r="L52" s="50">
        <f t="shared" si="3"/>
        <v>0</v>
      </c>
      <c r="M52" s="50">
        <f t="shared" si="3"/>
        <v>0</v>
      </c>
      <c r="N52" s="50">
        <f t="shared" si="3"/>
        <v>0</v>
      </c>
      <c r="O52" s="50">
        <f t="shared" si="3"/>
        <v>0</v>
      </c>
      <c r="P52" s="50">
        <f t="shared" si="3"/>
        <v>0</v>
      </c>
      <c r="Q52" s="50">
        <f t="shared" si="3"/>
        <v>0</v>
      </c>
      <c r="R52" s="50">
        <f t="shared" si="3"/>
        <v>0</v>
      </c>
      <c r="S52" s="50">
        <f t="shared" si="3"/>
        <v>0</v>
      </c>
      <c r="T52" s="50">
        <f t="shared" si="3"/>
        <v>0</v>
      </c>
      <c r="U52" s="50">
        <f t="shared" si="3"/>
        <v>0</v>
      </c>
      <c r="V52" s="50">
        <f t="shared" si="3"/>
        <v>0</v>
      </c>
      <c r="W52" s="50">
        <f t="shared" si="3"/>
        <v>707094234</v>
      </c>
      <c r="X52" s="50">
        <f t="shared" si="3"/>
        <v>344244443</v>
      </c>
      <c r="Y52" s="50">
        <f t="shared" si="3"/>
        <v>362849791</v>
      </c>
      <c r="Z52" s="51">
        <f>+IF(X52&lt;&gt;0,+(Y52/X52)*100,0)</f>
        <v>105.4046908754312</v>
      </c>
      <c r="AA52" s="48">
        <f>SUM(AA49:AA51)</f>
        <v>1088243787</v>
      </c>
    </row>
    <row r="53" spans="1:27" x14ac:dyDescent="0.25">
      <c r="A53" s="19" t="s">
        <v>78</v>
      </c>
      <c r="B53" s="15" t="s">
        <v>32</v>
      </c>
      <c r="C53" s="44"/>
      <c r="D53" s="44"/>
      <c r="E53" s="52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6"/>
      <c r="AA53" s="44"/>
    </row>
    <row r="54" spans="1:27" x14ac:dyDescent="0.25">
      <c r="A54" s="53" t="s">
        <v>79</v>
      </c>
      <c r="B54" s="38" t="s">
        <v>32</v>
      </c>
      <c r="C54" s="54">
        <f t="shared" ref="C54:Y54" si="4">+C52-C53</f>
        <v>1209096210</v>
      </c>
      <c r="D54" s="54">
        <f>+D52-D53</f>
        <v>0</v>
      </c>
      <c r="E54" s="55">
        <f t="shared" si="4"/>
        <v>1142299288</v>
      </c>
      <c r="F54" s="56">
        <f t="shared" si="4"/>
        <v>1088243787</v>
      </c>
      <c r="G54" s="56">
        <f t="shared" si="4"/>
        <v>654344095</v>
      </c>
      <c r="H54" s="56">
        <f t="shared" si="4"/>
        <v>19905666</v>
      </c>
      <c r="I54" s="56">
        <f t="shared" si="4"/>
        <v>32844473</v>
      </c>
      <c r="J54" s="56">
        <f t="shared" si="4"/>
        <v>707094234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6">
        <f t="shared" si="4"/>
        <v>0</v>
      </c>
      <c r="P54" s="56">
        <f t="shared" si="4"/>
        <v>0</v>
      </c>
      <c r="Q54" s="56">
        <f t="shared" si="4"/>
        <v>0</v>
      </c>
      <c r="R54" s="56">
        <f t="shared" si="4"/>
        <v>0</v>
      </c>
      <c r="S54" s="56">
        <f t="shared" si="4"/>
        <v>0</v>
      </c>
      <c r="T54" s="56">
        <f t="shared" si="4"/>
        <v>0</v>
      </c>
      <c r="U54" s="56">
        <f t="shared" si="4"/>
        <v>0</v>
      </c>
      <c r="V54" s="56">
        <f t="shared" si="4"/>
        <v>0</v>
      </c>
      <c r="W54" s="56">
        <f t="shared" si="4"/>
        <v>707094234</v>
      </c>
      <c r="X54" s="56">
        <f t="shared" si="4"/>
        <v>344244443</v>
      </c>
      <c r="Y54" s="56">
        <f t="shared" si="4"/>
        <v>362849791</v>
      </c>
      <c r="Z54" s="57">
        <f>+IF(X54&lt;&gt;0,+(Y54/X54)*100,0)</f>
        <v>105.4046908754312</v>
      </c>
      <c r="AA54" s="54">
        <f>+AA52-AA53</f>
        <v>1088243787</v>
      </c>
    </row>
    <row r="55" spans="1:27" x14ac:dyDescent="0.25">
      <c r="A55" s="19" t="s">
        <v>80</v>
      </c>
      <c r="B55" s="15" t="s">
        <v>32</v>
      </c>
      <c r="C55" s="58"/>
      <c r="D55" s="58"/>
      <c r="E55" s="59"/>
      <c r="F55" s="60"/>
      <c r="G55" s="60"/>
      <c r="H55" s="60"/>
      <c r="I55" s="60"/>
      <c r="J55" s="60"/>
      <c r="K55" s="60"/>
      <c r="L55" s="60"/>
      <c r="M55" s="60"/>
      <c r="N55" s="60"/>
      <c r="O55" s="60"/>
      <c r="P55" s="60"/>
      <c r="Q55" s="60"/>
      <c r="R55" s="60"/>
      <c r="S55" s="60"/>
      <c r="T55" s="60"/>
      <c r="U55" s="60"/>
      <c r="V55" s="60"/>
      <c r="W55" s="60"/>
      <c r="X55" s="60"/>
      <c r="Y55" s="60"/>
      <c r="Z55" s="61"/>
      <c r="AA55" s="58"/>
    </row>
    <row r="56" spans="1:27" x14ac:dyDescent="0.25">
      <c r="A56" s="19" t="s">
        <v>81</v>
      </c>
      <c r="B56" s="15" t="s">
        <v>32</v>
      </c>
      <c r="C56" s="58"/>
      <c r="D56" s="58"/>
      <c r="E56" s="59"/>
      <c r="F56" s="60"/>
      <c r="G56" s="60"/>
      <c r="H56" s="60"/>
      <c r="I56" s="60"/>
      <c r="J56" s="62"/>
      <c r="K56" s="60"/>
      <c r="L56" s="60"/>
      <c r="M56" s="60"/>
      <c r="N56" s="60"/>
      <c r="O56" s="60"/>
      <c r="P56" s="60"/>
      <c r="Q56" s="62"/>
      <c r="R56" s="60"/>
      <c r="S56" s="60"/>
      <c r="T56" s="60"/>
      <c r="U56" s="60"/>
      <c r="V56" s="60"/>
      <c r="W56" s="60"/>
      <c r="X56" s="62"/>
      <c r="Y56" s="60"/>
      <c r="Z56" s="61"/>
      <c r="AA56" s="58"/>
    </row>
    <row r="57" spans="1:27" x14ac:dyDescent="0.25">
      <c r="A57" s="53" t="s">
        <v>82</v>
      </c>
      <c r="B57" s="38" t="s">
        <v>32</v>
      </c>
      <c r="C57" s="48">
        <f t="shared" ref="C57:Y57" si="5">SUM(C54:C56)</f>
        <v>1209096210</v>
      </c>
      <c r="D57" s="48">
        <f>SUM(D54:D56)</f>
        <v>0</v>
      </c>
      <c r="E57" s="49">
        <f t="shared" si="5"/>
        <v>1142299288</v>
      </c>
      <c r="F57" s="50">
        <f t="shared" si="5"/>
        <v>1088243787</v>
      </c>
      <c r="G57" s="50">
        <f t="shared" si="5"/>
        <v>654344095</v>
      </c>
      <c r="H57" s="50">
        <f t="shared" si="5"/>
        <v>19905666</v>
      </c>
      <c r="I57" s="50">
        <f t="shared" si="5"/>
        <v>32844473</v>
      </c>
      <c r="J57" s="50">
        <f t="shared" si="5"/>
        <v>707094234</v>
      </c>
      <c r="K57" s="50">
        <f t="shared" si="5"/>
        <v>0</v>
      </c>
      <c r="L57" s="50">
        <f t="shared" si="5"/>
        <v>0</v>
      </c>
      <c r="M57" s="50">
        <f t="shared" si="5"/>
        <v>0</v>
      </c>
      <c r="N57" s="50">
        <f t="shared" si="5"/>
        <v>0</v>
      </c>
      <c r="O57" s="50">
        <f t="shared" si="5"/>
        <v>0</v>
      </c>
      <c r="P57" s="50">
        <f t="shared" si="5"/>
        <v>0</v>
      </c>
      <c r="Q57" s="50">
        <f t="shared" si="5"/>
        <v>0</v>
      </c>
      <c r="R57" s="50">
        <f t="shared" si="5"/>
        <v>0</v>
      </c>
      <c r="S57" s="50">
        <f t="shared" si="5"/>
        <v>0</v>
      </c>
      <c r="T57" s="50">
        <f t="shared" si="5"/>
        <v>0</v>
      </c>
      <c r="U57" s="50">
        <f t="shared" si="5"/>
        <v>0</v>
      </c>
      <c r="V57" s="50">
        <f t="shared" si="5"/>
        <v>0</v>
      </c>
      <c r="W57" s="50">
        <f t="shared" si="5"/>
        <v>707094234</v>
      </c>
      <c r="X57" s="50">
        <f t="shared" si="5"/>
        <v>344244443</v>
      </c>
      <c r="Y57" s="50">
        <f t="shared" si="5"/>
        <v>362849791</v>
      </c>
      <c r="Z57" s="51">
        <f>+IF(X57&lt;&gt;0,+(Y57/X57)*100,0)</f>
        <v>105.4046908754312</v>
      </c>
      <c r="AA57" s="48">
        <f>SUM(AA54:AA56)</f>
        <v>1088243787</v>
      </c>
    </row>
    <row r="58" spans="1:27" x14ac:dyDescent="0.25">
      <c r="A58" s="19" t="s">
        <v>83</v>
      </c>
      <c r="B58" s="15" t="s">
        <v>32</v>
      </c>
      <c r="C58" s="44"/>
      <c r="D58" s="44"/>
      <c r="E58" s="52"/>
      <c r="F58" s="45"/>
      <c r="G58" s="22"/>
      <c r="H58" s="22"/>
      <c r="I58" s="22"/>
      <c r="J58" s="22"/>
      <c r="K58" s="22"/>
      <c r="L58" s="22"/>
      <c r="M58" s="45"/>
      <c r="N58" s="22"/>
      <c r="O58" s="22"/>
      <c r="P58" s="22"/>
      <c r="Q58" s="22"/>
      <c r="R58" s="22"/>
      <c r="S58" s="22"/>
      <c r="T58" s="45"/>
      <c r="U58" s="22"/>
      <c r="V58" s="22"/>
      <c r="W58" s="22"/>
      <c r="X58" s="22"/>
      <c r="Y58" s="22"/>
      <c r="Z58" s="23"/>
      <c r="AA58" s="20"/>
    </row>
    <row r="59" spans="1:27" x14ac:dyDescent="0.25">
      <c r="A59" s="19" t="s">
        <v>84</v>
      </c>
      <c r="B59" s="15" t="s">
        <v>32</v>
      </c>
      <c r="C59" s="44"/>
      <c r="D59" s="44"/>
      <c r="E59" s="52"/>
      <c r="F59" s="45"/>
      <c r="G59" s="22"/>
      <c r="H59" s="22"/>
      <c r="I59" s="26"/>
      <c r="J59" s="22"/>
      <c r="K59" s="22"/>
      <c r="L59" s="22"/>
      <c r="M59" s="45"/>
      <c r="N59" s="22"/>
      <c r="O59" s="22"/>
      <c r="P59" s="26"/>
      <c r="Q59" s="22"/>
      <c r="R59" s="22"/>
      <c r="S59" s="22"/>
      <c r="T59" s="45"/>
      <c r="U59" s="22"/>
      <c r="V59" s="22"/>
      <c r="W59" s="26"/>
      <c r="X59" s="22"/>
      <c r="Y59" s="22"/>
      <c r="Z59" s="23"/>
      <c r="AA59" s="20"/>
    </row>
    <row r="60" spans="1:27" x14ac:dyDescent="0.25">
      <c r="A60" s="63" t="s">
        <v>85</v>
      </c>
      <c r="B60" s="64" t="s">
        <v>32</v>
      </c>
      <c r="C60" s="65">
        <f t="shared" ref="C60:Y60" si="6">SUM(C57:C59)</f>
        <v>1209096210</v>
      </c>
      <c r="D60" s="65">
        <f>SUM(D57:D59)</f>
        <v>0</v>
      </c>
      <c r="E60" s="66">
        <f t="shared" si="6"/>
        <v>1142299288</v>
      </c>
      <c r="F60" s="67">
        <f t="shared" si="6"/>
        <v>1088243787</v>
      </c>
      <c r="G60" s="67">
        <f t="shared" si="6"/>
        <v>654344095</v>
      </c>
      <c r="H60" s="67">
        <f t="shared" si="6"/>
        <v>19905666</v>
      </c>
      <c r="I60" s="67">
        <f t="shared" si="6"/>
        <v>32844473</v>
      </c>
      <c r="J60" s="67">
        <f t="shared" si="6"/>
        <v>707094234</v>
      </c>
      <c r="K60" s="67">
        <f t="shared" si="6"/>
        <v>0</v>
      </c>
      <c r="L60" s="67">
        <f t="shared" si="6"/>
        <v>0</v>
      </c>
      <c r="M60" s="67">
        <f t="shared" si="6"/>
        <v>0</v>
      </c>
      <c r="N60" s="67">
        <f t="shared" si="6"/>
        <v>0</v>
      </c>
      <c r="O60" s="67">
        <f t="shared" si="6"/>
        <v>0</v>
      </c>
      <c r="P60" s="67">
        <f t="shared" si="6"/>
        <v>0</v>
      </c>
      <c r="Q60" s="67">
        <f t="shared" si="6"/>
        <v>0</v>
      </c>
      <c r="R60" s="67">
        <f t="shared" si="6"/>
        <v>0</v>
      </c>
      <c r="S60" s="67">
        <f t="shared" si="6"/>
        <v>0</v>
      </c>
      <c r="T60" s="67">
        <f t="shared" si="6"/>
        <v>0</v>
      </c>
      <c r="U60" s="67">
        <f t="shared" si="6"/>
        <v>0</v>
      </c>
      <c r="V60" s="67">
        <f t="shared" si="6"/>
        <v>0</v>
      </c>
      <c r="W60" s="67">
        <f t="shared" si="6"/>
        <v>707094234</v>
      </c>
      <c r="X60" s="67">
        <f t="shared" si="6"/>
        <v>344244443</v>
      </c>
      <c r="Y60" s="67">
        <f t="shared" si="6"/>
        <v>362849791</v>
      </c>
      <c r="Z60" s="68">
        <f>+IF(X60&lt;&gt;0,+(Y60/X60)*100,0)</f>
        <v>105.4046908754312</v>
      </c>
      <c r="AA60" s="65">
        <f>SUM(AA57:AA59)</f>
        <v>1088243787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6A40F77-5C32-403E-9F84-C0FDCDFAE6C6}"/>
</file>

<file path=customXml/itemProps2.xml><?xml version="1.0" encoding="utf-8"?>
<ds:datastoreItem xmlns:ds="http://schemas.openxmlformats.org/officeDocument/2006/customXml" ds:itemID="{21355DC9-073A-4BAB-86BB-D848092F4016}"/>
</file>

<file path=customXml/itemProps3.xml><?xml version="1.0" encoding="utf-8"?>
<ds:datastoreItem xmlns:ds="http://schemas.openxmlformats.org/officeDocument/2006/customXml" ds:itemID="{65082B49-FBB6-4761-980A-0155F46B91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2025-11-07T12:39:07Z</dcterms:created>
  <dcterms:modified xsi:type="dcterms:W3CDTF">2025-11-07T12:41:12Z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